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rg.finma.ch/sites/2019-PR/Documents/05 - Finales RS Prüfwesen und Anhörungsbericht/Publikation/"/>
    </mc:Choice>
  </mc:AlternateContent>
  <bookViews>
    <workbookView xWindow="-15" yWindow="-15" windowWidth="28395" windowHeight="13440"/>
  </bookViews>
  <sheets>
    <sheet name="RS_Annexe_13" sheetId="1" r:id="rId1"/>
    <sheet name="Dropdowns" sheetId="2" state="hidden" r:id="rId2"/>
  </sheets>
  <definedNames>
    <definedName name="_xlnm._FilterDatabase" localSheetId="1" hidden="1">Dropdowns!$D$29:$G$29</definedName>
    <definedName name="Ausmass">Dropdowns!$B$1:$B$4</definedName>
    <definedName name="_xlnm.Print_Area" localSheetId="0">RS_Annexe_13!$A:$L</definedName>
    <definedName name="_xlnm.Print_Titles" localSheetId="0">RS_Annexe_13!$12:$12</definedName>
    <definedName name="Eintrittswahrscheinlichkeit">Dropdowns!$B$6:$B$9</definedName>
    <definedName name="Inhärentes_Risiko">Dropdowns!$B$11:$B$14</definedName>
    <definedName name="Kontrollris.">Dropdowns!$B$16:$B$18</definedName>
    <definedName name="Kontrollrisiko">Dropdowns!$B$16:$B$18</definedName>
    <definedName name="Kontrollrisisiko">Dropdowns!$B$16:$B$18</definedName>
    <definedName name="Nettorisiko">Dropdowns!$B$20:$B$23</definedName>
  </definedNames>
  <calcPr calcId="162913" calcOnSave="0"/>
</workbook>
</file>

<file path=xl/calcChain.xml><?xml version="1.0" encoding="utf-8"?>
<calcChain xmlns="http://schemas.openxmlformats.org/spreadsheetml/2006/main">
  <c r="G79" i="1" l="1"/>
  <c r="J79" i="1" s="1"/>
  <c r="G78" i="1"/>
  <c r="J78" i="1" s="1"/>
  <c r="G77" i="1"/>
  <c r="J77" i="1" s="1"/>
  <c r="G76" i="1"/>
  <c r="J76" i="1" s="1"/>
  <c r="G74" i="1"/>
  <c r="J74" i="1" s="1"/>
  <c r="G73" i="1"/>
  <c r="J73" i="1" s="1"/>
  <c r="G72" i="1"/>
  <c r="J72" i="1" s="1"/>
  <c r="G71" i="1"/>
  <c r="J71" i="1" s="1"/>
  <c r="G69" i="1"/>
  <c r="J69" i="1" s="1"/>
  <c r="G68" i="1"/>
  <c r="J68" i="1" s="1"/>
  <c r="G67" i="1"/>
  <c r="J67" i="1" s="1"/>
  <c r="G66" i="1"/>
  <c r="J66" i="1" s="1"/>
  <c r="G65" i="1"/>
  <c r="J65" i="1" s="1"/>
  <c r="G64" i="1"/>
  <c r="J64" i="1" s="1"/>
  <c r="G63" i="1"/>
  <c r="J63" i="1" s="1"/>
  <c r="G62" i="1"/>
  <c r="J62" i="1" s="1"/>
  <c r="G61" i="1"/>
  <c r="J61" i="1" s="1"/>
  <c r="G58" i="1"/>
  <c r="J58" i="1" s="1"/>
  <c r="G57" i="1"/>
  <c r="J57" i="1" s="1"/>
  <c r="G56" i="1"/>
  <c r="J56" i="1" s="1"/>
  <c r="G55" i="1"/>
  <c r="J55" i="1" s="1"/>
  <c r="G54" i="1"/>
  <c r="J54" i="1" s="1"/>
  <c r="G53" i="1"/>
  <c r="J53" i="1" s="1"/>
  <c r="G52" i="1"/>
  <c r="J52" i="1" s="1"/>
  <c r="G51" i="1"/>
  <c r="J51" i="1" s="1"/>
  <c r="G50" i="1"/>
  <c r="J50" i="1" s="1"/>
  <c r="G49" i="1"/>
  <c r="J49" i="1" s="1"/>
  <c r="G48" i="1"/>
  <c r="J48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</calcChain>
</file>

<file path=xl/sharedStrings.xml><?xml version="1.0" encoding="utf-8"?>
<sst xmlns="http://schemas.openxmlformats.org/spreadsheetml/2006/main" count="332" uniqueCount="181">
  <si>
    <t>Beschreibung des Risikos</t>
  </si>
  <si>
    <t>Ausmass / Umfang</t>
  </si>
  <si>
    <t>Eintritts-wahrscheinlichkeit</t>
  </si>
  <si>
    <t>Inhärentes Risiko (brutto)</t>
  </si>
  <si>
    <t>Rangordnung der Risiken (brutto, Top 10)</t>
  </si>
  <si>
    <t>Ordnungsmässigkeit der Geschäfte mit Organen und qualifizierten Beteiligten</t>
  </si>
  <si>
    <t>Interne Revision</t>
  </si>
  <si>
    <t>Gruppenfunktionen zur Risikokontrolle und Risikominderung</t>
  </si>
  <si>
    <t>Konzernweite Vorkehrungen zur Einhaltung der Eigenmittel- und Risikoverteilungsvorschriften</t>
  </si>
  <si>
    <t>Risikoanalyse Banken und Effektenhändler</t>
  </si>
  <si>
    <t>Prüfgebiete / Prüffelder / Themen</t>
  </si>
  <si>
    <t>Rangordnung der Risiken (netto, Top 10)</t>
  </si>
  <si>
    <t>Corporate Governance auf Gruppenstufe</t>
  </si>
  <si>
    <t>Nettorisiko</t>
  </si>
  <si>
    <t>Geschäftsrisiken / Risikomanagement: Kreditrisiken aus kommerziellen Kreditgeschäften</t>
  </si>
  <si>
    <t>Geschäftsrisiken / Risikomanagement: Marktrisiken aus Zinsänderungsrisiken (Bankenbuch)</t>
  </si>
  <si>
    <t>Geschäftsrisiken / Risikomanagement: Marktrisiken aus Währungsrisiken</t>
  </si>
  <si>
    <t>Geschäftsrisiken / Risikomanagement: Weitere Marktrisiken</t>
  </si>
  <si>
    <t>Geschäftsrisiken / Risikomanagement: Andere Risiken aus Rechts- und Prozessrisiken</t>
  </si>
  <si>
    <t xml:space="preserve">Gechäftsrisiken / Risikokonzentrationen in den Kreditgeschäften </t>
  </si>
  <si>
    <t xml:space="preserve">Geschäftsrisiken / Risikokonzentrationen aus der Refinanzierung </t>
  </si>
  <si>
    <t xml:space="preserve">Geschäftsrisiken / Risikokonzentrationen aus den Marktrisiken </t>
  </si>
  <si>
    <t>Einhaltung der Reportingpflichten</t>
  </si>
  <si>
    <t>Informatik (IT)</t>
  </si>
  <si>
    <t>Kontroll-risiko</t>
  </si>
  <si>
    <t>Geschäftsrisiken / Risikomanagement: Kreditrisiken aus Lombardkreditgeschäften</t>
  </si>
  <si>
    <t>Geschäftsrisiken / Risikomanagement: Andere Risiken in Zusammenhang mit Compliance-Fragen</t>
  </si>
  <si>
    <t>Interne Organisation und internes Kontrollsystem</t>
  </si>
  <si>
    <t>Geschäftsrisiken / Andere Risikokonzentrationen</t>
  </si>
  <si>
    <t>Geschäftsrisiken / Risikokonzentrationen: Risikoverteilungvorschriften</t>
  </si>
  <si>
    <t>Nur Einzelstufe</t>
  </si>
  <si>
    <t>Einzel- und Konzernstufe (Stammhausstruktur)</t>
  </si>
  <si>
    <t>Nur Gruppenstufe (Holdingstruktur / atypische Struktur)</t>
  </si>
  <si>
    <t>Geschäftsrisiken / Risikomanagement: Kreditrisiken aus Hypothekargeschäften</t>
  </si>
  <si>
    <t>Geschäftsrisiken / Risikomanagement: Kreditrisiken aus Interbankgeschäften</t>
  </si>
  <si>
    <t>Geschäftsrisiken aus Kreditrisiken (inkl. Risikokonzentrationen)</t>
  </si>
  <si>
    <t>Geschäftsrisiken aus operationellen Risiken (inkl. Risikokonzentrationen)</t>
  </si>
  <si>
    <t>Geschäftsrisiken aus anderen Risiken (inkl. Risikokonzentrationen)</t>
  </si>
  <si>
    <t>Eigenmittel / Solvenz: Eigenmittelpuffer und -planung</t>
  </si>
  <si>
    <t>Gruppeninterne Revision</t>
  </si>
  <si>
    <t>Einhaltung der konsolidierten Reportingpflichten</t>
  </si>
  <si>
    <t>Ankreuzen</t>
  </si>
  <si>
    <t>Konsolidierte Aufsicht</t>
  </si>
  <si>
    <t>Einzelstufe</t>
  </si>
  <si>
    <t>Intragroup-Finanzierungsstrukturen und Eventualverpflichtungen und der diesbezüglichen Massnahmen zu Governance, IKS und Risikomanagement</t>
  </si>
  <si>
    <t>Geschäftsrisiken aus Marktrisiken (inkl. Risikokonzentrationen)</t>
  </si>
  <si>
    <t>Qualitative Anforderungen an das Management operationeller Risiken</t>
  </si>
  <si>
    <t>Einhaltung der Eigenmittelvorschriften</t>
  </si>
  <si>
    <t>Einhaltung der Risikoverteilungsvorschriften</t>
  </si>
  <si>
    <t>Konzernweite Massnahmen zur Einhaltung der qualitativen Liquiditätsvorschriften</t>
  </si>
  <si>
    <t>Qualitative Elemente</t>
  </si>
  <si>
    <t>Quantitative Elemente</t>
  </si>
  <si>
    <t>Einhaltung der quantitativen Liquiditätsvorschriften</t>
  </si>
  <si>
    <t>*Siehe Wegleitung für Prüfgesellschaften von Banken und Effektenhändlern: Kapitel I, Abschnitt "Generelle Bemerkungen zur Risikoanalyse Banken und Effektenhändler"</t>
  </si>
  <si>
    <t>Ergänzende Elemente*</t>
  </si>
  <si>
    <t>Geschäftsrisiken / Risikomanagement: Einhaltung der Verhaltensregeln zur Marktintegrität</t>
  </si>
  <si>
    <t>Geschäftsrisiken / Risikomanagement: Einhaltung der Pflichten bei Betrieb eines organisierten Handelssystems</t>
  </si>
  <si>
    <t>Geschäftsrisiken / Risikomanagement: Einhaltung der Pflichten im Zusammenhang mit  Derivat-Transaktionen</t>
  </si>
  <si>
    <t xml:space="preserve">Konzernweite Massnahmen zur Einhaltung der Pflichten im Zusammenhang mit  Derivat-Transaktionen </t>
  </si>
  <si>
    <t>Eintrittswahrscheinlichkeit</t>
  </si>
  <si>
    <t>Inhärentes Risiko</t>
  </si>
  <si>
    <t>Kontrollrisiko</t>
  </si>
  <si>
    <t>Ausmass</t>
  </si>
  <si>
    <t>sehr hoch</t>
  </si>
  <si>
    <t>hoch</t>
  </si>
  <si>
    <t>mittel</t>
  </si>
  <si>
    <t>tief</t>
  </si>
  <si>
    <t>key</t>
  </si>
  <si>
    <t>hochhoch</t>
  </si>
  <si>
    <t>hochtief</t>
  </si>
  <si>
    <t xml:space="preserve">tief </t>
  </si>
  <si>
    <t>hochmittel</t>
  </si>
  <si>
    <t>hochsehr hoch</t>
  </si>
  <si>
    <t>tiefhoch</t>
  </si>
  <si>
    <t>tiefmittel</t>
  </si>
  <si>
    <t>tiefsehr hoch</t>
  </si>
  <si>
    <t>mitteltief</t>
  </si>
  <si>
    <t>mittelmittel</t>
  </si>
  <si>
    <t>mittelsehr hoch</t>
  </si>
  <si>
    <t>tieftief</t>
  </si>
  <si>
    <t>mittelhoch</t>
  </si>
  <si>
    <t>sehr hochhoch</t>
  </si>
  <si>
    <t>sehr hochtief</t>
  </si>
  <si>
    <t>sehr hochmittel</t>
  </si>
  <si>
    <t>sehr hochsehr hoch</t>
  </si>
  <si>
    <t>Inhärentes_Risiko</t>
  </si>
  <si>
    <t>Kontrollris.</t>
  </si>
  <si>
    <t>Geschäftsrisiken / Risikomanagement: Einhaltung der Verhaltensregeln gegenüber Kunden im Zusammenhang mit Vermögensverwaltungsmandaten</t>
  </si>
  <si>
    <t>Geschäftsrisiken / Risikomanagement: Einhaltung der Verhaltensregeln gegenüber Kunden im Zusammenhang mit Treuhandanlagen</t>
  </si>
  <si>
    <t>Geschäftsrisiken / Risikomanagement: Einhaltung der Verhaltensregeln gegenüber Kunden im Zusammenhang mit Brokerage und Depotgeschäft</t>
  </si>
  <si>
    <t>Eigenmittel / Solvenz: Deckung der privilegierten Einlagen</t>
  </si>
  <si>
    <t>Geschäftsrisiken / Risikomanagement: Risiken aus indifferenten Geschäften: Zahlungsverkehr</t>
  </si>
  <si>
    <t>Geschäftsrisiken / Risikomanagement: Weitere Risiken aus indifferenten Geschäften</t>
  </si>
  <si>
    <t>Qualitative Liquiditätsanforderungen</t>
  </si>
  <si>
    <t>Quantitative Liquiditätsanforderungen</t>
  </si>
  <si>
    <t>Umgang mit elektronischen Kundendaten</t>
  </si>
  <si>
    <t>BCM (business continuity management)</t>
  </si>
  <si>
    <t>Zentrale Funktionen zur Risikokontrolle und Risikominderung: Risikokontrollfunktion</t>
  </si>
  <si>
    <t>Zentrale Funktionen zur Risikokontrolle und Risikominderung:Compliance-Funktion</t>
  </si>
  <si>
    <t>Kontakt- und nachrichtenlose Vermögenswerte</t>
  </si>
  <si>
    <t>Einhaltung von weiteren aufsichtsrechtlichen Vorschriften</t>
  </si>
  <si>
    <t>Konzernweite Massnahmen zur Geldwäschereibekämpfung</t>
  </si>
  <si>
    <t>Konzernweite Massnahmen zur Einhaltung von weiteren Schweizerischen und ausländischen aufsichtsrechtlichen Vorschriften</t>
  </si>
  <si>
    <t xml:space="preserve">Eigenmittel / Solvenz: Eigenmittelanforderungen </t>
  </si>
  <si>
    <t>Geschäftsrisiken / Risikomanagement: Weitere Kreditrisiken (bspw. Finanzanlagen)</t>
  </si>
  <si>
    <t xml:space="preserve">Outsourcing </t>
  </si>
  <si>
    <t xml:space="preserve">Einhaltung der Geldwäschereivorschriften 
</t>
  </si>
  <si>
    <t xml:space="preserve">Geschäftsrisiken / Risikomanagement: Einhaltung der Verhaltensregeln gegenüber Kunden im Zusammenhang mit "Execution-only" </t>
  </si>
  <si>
    <t>Geschäftsrisiken / Risikomanagement: Einhaltung der Verhaltensregeln gegenüber Kunden im Zusammenhang mit Anlageberatung</t>
  </si>
  <si>
    <t xml:space="preserve">Geschäftsrisiken / Risikomanagement: Einhaltung der Verhaltensregeln gegenüber Kunden im Zusammenhang mit Vertrieb von kollektiven Kapitalanlagen </t>
  </si>
  <si>
    <t>RA.EMS.EMA</t>
  </si>
  <si>
    <t>RA.EMS.EPP</t>
  </si>
  <si>
    <t>RA.GRM.KRR.IBA</t>
  </si>
  <si>
    <t>ID</t>
  </si>
  <si>
    <t>RA.GRM.KRR.HYP</t>
  </si>
  <si>
    <t>RA.GRM.KRR.KMZ</t>
  </si>
  <si>
    <t>RA.GRM.KRR.LOM</t>
  </si>
  <si>
    <t>RA.GRM.KRR.WKR</t>
  </si>
  <si>
    <t>RA.GRM.MKR.ZIR</t>
  </si>
  <si>
    <t>RA.GRM.MKR.WAH</t>
  </si>
  <si>
    <t>RA.GRM.MKR.WMR</t>
  </si>
  <si>
    <t>RA.GRM.ARP</t>
  </si>
  <si>
    <t>RA.GRM.CPL</t>
  </si>
  <si>
    <t>Bewilligungsträger / Gruppe, Domizil</t>
  </si>
  <si>
    <t>Aufsichtskategorie</t>
  </si>
  <si>
    <t>Prüfgesellschaft</t>
  </si>
  <si>
    <t>Leitender Prüfer</t>
  </si>
  <si>
    <t>Prüfungsjahr (prospektiv)</t>
  </si>
  <si>
    <t>Allgemeine Risikoeinschätzung</t>
  </si>
  <si>
    <t>RA.EMS.PRI</t>
  </si>
  <si>
    <t>RA.GRM.VR.EXO</t>
  </si>
  <si>
    <t>RA.GRM.VR.ABE</t>
  </si>
  <si>
    <t>RA.GRM.VR.VVM</t>
  </si>
  <si>
    <t>RA.GRM.VR.VKK</t>
  </si>
  <si>
    <t>RA.GRM.VR.TRE</t>
  </si>
  <si>
    <t>RA.GRM.VR.BRD</t>
  </si>
  <si>
    <t>RA.GRM.VR.MIN</t>
  </si>
  <si>
    <t>RA.GRM.RIG.ZAV</t>
  </si>
  <si>
    <t>RA.GRM.RIG.WIG</t>
  </si>
  <si>
    <t>RA.GRM.PFL.DET</t>
  </si>
  <si>
    <t>RA.GRM.PFL.OHS</t>
  </si>
  <si>
    <t>RA.LIQ.QUA</t>
  </si>
  <si>
    <t>RA.LIQ.QUN</t>
  </si>
  <si>
    <t>RA.RKZ.EIN</t>
  </si>
  <si>
    <t>RA.RKZ.KRE</t>
  </si>
  <si>
    <t>RA.RKZ.REF</t>
  </si>
  <si>
    <t>RA.RKZ.MKR</t>
  </si>
  <si>
    <t>RA.RKZ.ARK</t>
  </si>
  <si>
    <t>RA.CGO.OQB</t>
  </si>
  <si>
    <t>RA.IOK.GEN</t>
  </si>
  <si>
    <t>RA.IOK.EKD</t>
  </si>
  <si>
    <t>RA.IOK.INF</t>
  </si>
  <si>
    <t>RA.IOK.IRE</t>
  </si>
  <si>
    <t>RA.IOK.OBC</t>
  </si>
  <si>
    <t>RA.IOK.BCM</t>
  </si>
  <si>
    <t>RA.IOK.ZRR.COM</t>
  </si>
  <si>
    <t>RA.IOK.ZRR.RRK</t>
  </si>
  <si>
    <t>RA.IOK.QOR</t>
  </si>
  <si>
    <t>RA.GWG.NAR</t>
  </si>
  <si>
    <t>RA.GWG.GEN</t>
  </si>
  <si>
    <t>RA.REP.GEN</t>
  </si>
  <si>
    <t>RA.WAV.GEN</t>
  </si>
  <si>
    <t>RA.KON.QUA.CGO</t>
  </si>
  <si>
    <t>RA.KON.QUA.RRK</t>
  </si>
  <si>
    <t>RA.KON.QUA.IRE</t>
  </si>
  <si>
    <t>RA.KON.QUA.GWG</t>
  </si>
  <si>
    <t>RA.KON.QUA.DET</t>
  </si>
  <si>
    <t>RA.KON.QUA.LIQ</t>
  </si>
  <si>
    <t>RA.KON.QUA.ERV</t>
  </si>
  <si>
    <t>RA.KON.QUA.IFE</t>
  </si>
  <si>
    <t>RA.KON.QUA.WAV</t>
  </si>
  <si>
    <t>RA.KON.QUN.LIQ</t>
  </si>
  <si>
    <t>RA.KON.QUN.RKZ</t>
  </si>
  <si>
    <t>RA.KON.QUN.EMV</t>
  </si>
  <si>
    <t>RA.KON.QUN.REP</t>
  </si>
  <si>
    <t>RA.KON.EEL.KRR</t>
  </si>
  <si>
    <t>RA.KON.EEL.MKR</t>
  </si>
  <si>
    <t>RA.KON.EEL.OPR</t>
  </si>
  <si>
    <t>RA.KON.EEL.ANR</t>
  </si>
  <si>
    <t xml:space="preserve"> </t>
  </si>
  <si>
    <t>Anhang 13 zum FINMA-RS 13/3; Version vom 20. Juni 2018; anwendbar ab 1. Januar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</si>
</sst>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4" borderId="3" xfId="0" applyFill="1" applyBorder="1"/>
    <xf numFmtId="0" fontId="5" fillId="0" borderId="0" xfId="0" applyFont="1" applyBorder="1" applyAlignment="1" applyProtection="1">
      <alignment vertical="top" wrapText="1"/>
    </xf>
    <xf numFmtId="0" fontId="1" fillId="0" borderId="0" xfId="0" applyFont="1" applyAlignment="1" applyProtection="1">
      <alignment vertical="top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left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6" borderId="11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0" fillId="7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0" fillId="7" borderId="5" xfId="0" applyFont="1" applyFill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 wrapText="1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3" borderId="3" xfId="0" quotePrefix="1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0" fillId="4" borderId="3" xfId="0" quotePrefix="1" applyFill="1" applyBorder="1"/>
    <xf numFmtId="0" fontId="0" fillId="8" borderId="3" xfId="0" applyFill="1" applyBorder="1"/>
    <xf numFmtId="0" fontId="0" fillId="2" borderId="3" xfId="0" applyFont="1" applyFill="1" applyBorder="1" applyAlignment="1" applyProtection="1">
      <alignment horizontal="center" vertical="center"/>
    </xf>
    <xf numFmtId="0" fontId="0" fillId="2" borderId="4" xfId="0" applyFont="1" applyFill="1" applyBorder="1" applyAlignment="1" applyProtection="1">
      <alignment horizontal="center" vertical="center"/>
      <protection locked="0"/>
    </xf>
    <xf numFmtId="0" fontId="0" fillId="2" borderId="3" xfId="0" applyFont="1" applyFill="1" applyBorder="1" applyAlignment="1" applyProtection="1">
      <alignment horizontal="center" vertical="center"/>
      <protection locked="0"/>
    </xf>
    <xf numFmtId="0" fontId="0" fillId="2" borderId="5" xfId="0" applyFont="1" applyFill="1" applyBorder="1" applyAlignment="1" applyProtection="1">
      <alignment horizontal="center" vertical="center"/>
      <protection locked="0"/>
    </xf>
    <xf numFmtId="0" fontId="0" fillId="2" borderId="6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0" fillId="2" borderId="3" xfId="0" applyFill="1" applyBorder="1" applyAlignment="1" applyProtection="1">
      <alignment vertical="center"/>
    </xf>
    <xf numFmtId="0" fontId="0" fillId="2" borderId="4" xfId="0" applyFill="1" applyBorder="1" applyAlignment="1" applyProtection="1">
      <alignment vertical="center"/>
    </xf>
    <xf numFmtId="0" fontId="1" fillId="0" borderId="0" xfId="0" applyFont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vertical="center"/>
    </xf>
    <xf numFmtId="0" fontId="0" fillId="5" borderId="4" xfId="0" applyFill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20" xfId="0" applyFont="1" applyFill="1" applyBorder="1" applyAlignment="1" applyProtection="1">
      <alignment horizontal="left" vertical="center" wrapText="1"/>
    </xf>
    <xf numFmtId="0" fontId="1" fillId="0" borderId="21" xfId="0" applyFont="1" applyFill="1" applyBorder="1" applyAlignment="1" applyProtection="1">
      <alignment horizontal="left" vertical="center" wrapText="1"/>
    </xf>
    <xf numFmtId="0" fontId="1" fillId="0" borderId="22" xfId="0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0" fillId="0" borderId="3" xfId="0" applyFont="1" applyFill="1" applyBorder="1" applyAlignment="1" applyProtection="1">
      <alignment vertical="center" wrapText="1"/>
    </xf>
    <xf numFmtId="0" fontId="7" fillId="6" borderId="10" xfId="0" applyFont="1" applyFill="1" applyBorder="1" applyAlignment="1" applyProtection="1">
      <alignment horizontal="left" vertical="center"/>
    </xf>
    <xf numFmtId="0" fontId="0" fillId="0" borderId="13" xfId="0" applyFont="1" applyFill="1" applyBorder="1" applyAlignment="1" applyProtection="1">
      <alignment horizontal="left" vertical="top" wrapText="1"/>
      <protection locked="0"/>
    </xf>
    <xf numFmtId="0" fontId="0" fillId="0" borderId="14" xfId="0" applyFont="1" applyFill="1" applyBorder="1" applyAlignment="1" applyProtection="1">
      <alignment vertical="top" wrapText="1"/>
      <protection locked="0"/>
    </xf>
    <xf numFmtId="0" fontId="0" fillId="0" borderId="15" xfId="0" applyFont="1" applyFill="1" applyBorder="1" applyAlignment="1" applyProtection="1">
      <alignment vertical="top" wrapText="1"/>
      <protection locked="0"/>
    </xf>
    <xf numFmtId="0" fontId="8" fillId="0" borderId="0" xfId="0" applyFont="1" applyAlignment="1" applyProtection="1"/>
    <xf numFmtId="0" fontId="0" fillId="0" borderId="0" xfId="0" applyAlignment="1" applyProtection="1"/>
    <xf numFmtId="0" fontId="6" fillId="0" borderId="0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0" fillId="0" borderId="10" xfId="0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0" fillId="0" borderId="3" xfId="0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0" fillId="0" borderId="5" xfId="0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left" vertical="center" wrapText="1"/>
    </xf>
    <xf numFmtId="0" fontId="1" fillId="0" borderId="19" xfId="0" applyFont="1" applyFill="1" applyBorder="1" applyAlignment="1" applyProtection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0" xfId="0" applyFont="1" applyFill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L86"/>
  <sheetViews>
    <sheetView showGridLines="0" tabSelected="1" zoomScale="80" zoomScaleNormal="80" zoomScalePageLayoutView="90" workbookViewId="0">
      <selection activeCell="D41" sqref="D41"/>
    </sheetView>
  </sheetViews>
  <sheetFormatPr baseColWidth="10" defaultColWidth="11.42578125" defaultRowHeight="12.75" x14ac:dyDescent="0.2"/>
  <cols>
    <col min="1" max="1" width="19" style="12" bestFit="1" customWidth="1"/>
    <col min="2" max="2" width="33.42578125" style="10" customWidth="1"/>
    <col min="3" max="3" width="16.28515625" style="10" customWidth="1"/>
    <col min="4" max="4" width="58.42578125" style="10" customWidth="1"/>
    <col min="5" max="5" width="12.5703125" style="10" customWidth="1"/>
    <col min="6" max="6" width="12.28515625" style="10" customWidth="1"/>
    <col min="7" max="7" width="11.5703125" style="10" customWidth="1"/>
    <col min="8" max="8" width="13.140625" style="10" customWidth="1"/>
    <col min="9" max="9" width="12.42578125" style="10" customWidth="1"/>
    <col min="10" max="10" width="12.28515625" style="10" customWidth="1"/>
    <col min="11" max="11" width="13" style="10" customWidth="1"/>
    <col min="12" max="12" width="0.140625" style="10" customWidth="1"/>
    <col min="13" max="16384" width="11.42578125" style="10"/>
  </cols>
  <sheetData>
    <row r="1" spans="1:12" ht="24" thickBot="1" x14ac:dyDescent="0.4">
      <c r="A1" s="56" t="s">
        <v>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1"/>
    </row>
    <row r="2" spans="1:12" s="11" customFormat="1" ht="18.75" customHeight="1" thickBot="1" x14ac:dyDescent="0.25">
      <c r="A2" s="58" t="s">
        <v>180</v>
      </c>
      <c r="B2" s="79"/>
      <c r="C2" s="79"/>
      <c r="D2" s="79"/>
      <c r="E2" s="79"/>
      <c r="F2" s="2"/>
      <c r="G2" s="2"/>
      <c r="H2" s="2"/>
      <c r="I2" s="2"/>
      <c r="J2" s="2"/>
      <c r="K2" s="6" t="s">
        <v>41</v>
      </c>
      <c r="L2" s="2"/>
    </row>
    <row r="3" spans="1:12" s="11" customFormat="1" ht="34.5" customHeight="1" x14ac:dyDescent="0.2">
      <c r="A3" s="61" t="s">
        <v>123</v>
      </c>
      <c r="B3" s="62"/>
      <c r="C3" s="69"/>
      <c r="D3" s="69"/>
      <c r="E3" s="70"/>
      <c r="F3" s="2"/>
      <c r="G3" s="75" t="s">
        <v>30</v>
      </c>
      <c r="H3" s="76"/>
      <c r="I3" s="76"/>
      <c r="J3" s="76"/>
      <c r="K3" s="24"/>
      <c r="L3" s="2"/>
    </row>
    <row r="4" spans="1:12" s="11" customFormat="1" ht="18" customHeight="1" x14ac:dyDescent="0.2">
      <c r="A4" s="63" t="s">
        <v>124</v>
      </c>
      <c r="B4" s="64"/>
      <c r="C4" s="71"/>
      <c r="D4" s="71"/>
      <c r="E4" s="72"/>
      <c r="F4" s="2"/>
      <c r="G4" s="77" t="s">
        <v>31</v>
      </c>
      <c r="H4" s="78"/>
      <c r="I4" s="78"/>
      <c r="J4" s="78"/>
      <c r="K4" s="24"/>
      <c r="L4" s="2"/>
    </row>
    <row r="5" spans="1:12" s="11" customFormat="1" ht="20.25" customHeight="1" x14ac:dyDescent="0.2">
      <c r="A5" s="63" t="s">
        <v>125</v>
      </c>
      <c r="B5" s="64"/>
      <c r="C5" s="71"/>
      <c r="D5" s="71"/>
      <c r="E5" s="72"/>
      <c r="F5" s="2"/>
      <c r="G5" s="46" t="s">
        <v>32</v>
      </c>
      <c r="H5" s="47"/>
      <c r="I5" s="47"/>
      <c r="J5" s="47"/>
      <c r="K5" s="67"/>
      <c r="L5" s="2"/>
    </row>
    <row r="6" spans="1:12" s="11" customFormat="1" ht="20.25" customHeight="1" thickBot="1" x14ac:dyDescent="0.25">
      <c r="A6" s="63" t="s">
        <v>126</v>
      </c>
      <c r="B6" s="64"/>
      <c r="C6" s="71"/>
      <c r="D6" s="71"/>
      <c r="E6" s="72"/>
      <c r="F6" s="2"/>
      <c r="G6" s="48"/>
      <c r="H6" s="49"/>
      <c r="I6" s="49"/>
      <c r="J6" s="49"/>
      <c r="K6" s="68"/>
      <c r="L6" s="2"/>
    </row>
    <row r="7" spans="1:12" s="11" customFormat="1" ht="21" customHeight="1" thickBot="1" x14ac:dyDescent="0.25">
      <c r="A7" s="65" t="s">
        <v>127</v>
      </c>
      <c r="B7" s="66"/>
      <c r="C7" s="73"/>
      <c r="D7" s="73"/>
      <c r="E7" s="74"/>
      <c r="F7" s="2"/>
      <c r="G7" s="2"/>
      <c r="H7" s="2"/>
      <c r="I7" s="2"/>
      <c r="J7" s="2"/>
      <c r="K7" s="2"/>
      <c r="L7" s="2"/>
    </row>
    <row r="8" spans="1:12" s="11" customFormat="1" ht="7.5" customHeight="1" x14ac:dyDescent="0.2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1" customFormat="1" ht="18" customHeight="1" thickBot="1" x14ac:dyDescent="0.25">
      <c r="A9" s="59" t="s">
        <v>128</v>
      </c>
      <c r="B9" s="60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38.25" customHeight="1" thickBot="1" x14ac:dyDescent="0.2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1"/>
    </row>
    <row r="11" spans="1:12" ht="13.5" thickBo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s="11" customFormat="1" ht="76.900000000000006" customHeight="1" x14ac:dyDescent="0.2">
      <c r="A12" s="13" t="s">
        <v>113</v>
      </c>
      <c r="B12" s="52" t="s">
        <v>10</v>
      </c>
      <c r="C12" s="52"/>
      <c r="D12" s="7" t="s">
        <v>0</v>
      </c>
      <c r="E12" s="8" t="s">
        <v>1</v>
      </c>
      <c r="F12" s="8" t="s">
        <v>2</v>
      </c>
      <c r="G12" s="8" t="s">
        <v>3</v>
      </c>
      <c r="H12" s="8" t="s">
        <v>4</v>
      </c>
      <c r="I12" s="8" t="s">
        <v>24</v>
      </c>
      <c r="J12" s="8" t="s">
        <v>13</v>
      </c>
      <c r="K12" s="9" t="s">
        <v>11</v>
      </c>
    </row>
    <row r="13" spans="1:12" s="11" customFormat="1" ht="21.75" customHeight="1" x14ac:dyDescent="0.2">
      <c r="A13" s="42" t="s">
        <v>43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</row>
    <row r="14" spans="1:12" s="11" customFormat="1" ht="25.5" customHeight="1" x14ac:dyDescent="0.2">
      <c r="A14" s="15" t="s">
        <v>110</v>
      </c>
      <c r="B14" s="50" t="s">
        <v>103</v>
      </c>
      <c r="C14" s="50"/>
      <c r="D14" s="18"/>
      <c r="E14" s="19"/>
      <c r="F14" s="19"/>
      <c r="G14" s="14" t="str">
        <f>IF(ISERROR(VLOOKUP(CONCATENATE(E14,F14),Dropdowns!$D$1:$G$25,4)),"",VLOOKUP(CONCATENATE(E14,F14),Dropdowns!$D$1:$G$25,4))</f>
        <v/>
      </c>
      <c r="H14" s="19"/>
      <c r="I14" s="19"/>
      <c r="J14" s="14" t="str">
        <f>IF(ISERROR(VLOOKUP(CONCATENATE(G14,I14),Dropdowns!$D$29:$G$45,4)),"",VLOOKUP(CONCATENATE(G14,I14),Dropdowns!$D$29:$G$45,4))</f>
        <v/>
      </c>
      <c r="K14" s="20"/>
    </row>
    <row r="15" spans="1:12" s="11" customFormat="1" ht="24.95" customHeight="1" x14ac:dyDescent="0.2">
      <c r="A15" s="15" t="s">
        <v>111</v>
      </c>
      <c r="B15" s="32" t="s">
        <v>38</v>
      </c>
      <c r="C15" s="32"/>
      <c r="D15" s="18"/>
      <c r="E15" s="19"/>
      <c r="F15" s="19"/>
      <c r="G15" s="14" t="str">
        <f>IF(ISERROR(VLOOKUP(CONCATENATE(E15,F15),Dropdowns!$D$1:$G$25,4)),"",VLOOKUP(CONCATENATE(E15,F15),Dropdowns!$D$1:$G$25,4))</f>
        <v/>
      </c>
      <c r="H15" s="19"/>
      <c r="I15" s="19"/>
      <c r="J15" s="14" t="str">
        <f>IF(ISERROR(VLOOKUP(CONCATENATE(G15,I15),Dropdowns!$D$29:$G$45,4)),"",VLOOKUP(CONCATENATE(G15,I15),Dropdowns!$D$29:$G$45,4))</f>
        <v/>
      </c>
      <c r="K15" s="20"/>
    </row>
    <row r="16" spans="1:12" s="11" customFormat="1" ht="24.95" customHeight="1" x14ac:dyDescent="0.2">
      <c r="A16" s="15" t="s">
        <v>129</v>
      </c>
      <c r="B16" s="33" t="s">
        <v>90</v>
      </c>
      <c r="C16" s="33"/>
      <c r="D16" s="18"/>
      <c r="E16" s="19"/>
      <c r="F16" s="19"/>
      <c r="G16" s="14" t="str">
        <f>IF(ISERROR(VLOOKUP(CONCATENATE(E16,F16),Dropdowns!$D$1:$G$25,4)),"",VLOOKUP(CONCATENATE(E16,F16),Dropdowns!$D$1:$G$25,4))</f>
        <v/>
      </c>
      <c r="H16" s="19"/>
      <c r="I16" s="19"/>
      <c r="J16" s="14" t="str">
        <f>IF(ISERROR(VLOOKUP(CONCATENATE(G16,I16),Dropdowns!$D$29:$G$45,4)),"",VLOOKUP(CONCATENATE(G16,I16),Dropdowns!$D$29:$G$45,4))</f>
        <v/>
      </c>
      <c r="K16" s="20"/>
    </row>
    <row r="17" spans="1:11" s="11" customFormat="1" ht="24.95" customHeight="1" x14ac:dyDescent="0.2">
      <c r="A17" s="15" t="s">
        <v>112</v>
      </c>
      <c r="B17" s="51" t="s">
        <v>34</v>
      </c>
      <c r="C17" s="51"/>
      <c r="D17" s="18"/>
      <c r="E17" s="19"/>
      <c r="F17" s="19"/>
      <c r="G17" s="14" t="str">
        <f>IF(ISERROR(VLOOKUP(CONCATENATE(E17,F17),Dropdowns!$D$1:$G$25,4)),"",VLOOKUP(CONCATENATE(E17,F17),Dropdowns!$D$1:$G$25,4))</f>
        <v/>
      </c>
      <c r="H17" s="19"/>
      <c r="I17" s="19"/>
      <c r="J17" s="14" t="str">
        <f>IF(ISERROR(VLOOKUP(CONCATENATE(G17,I17),Dropdowns!$D$29:$G$45,4)),"",VLOOKUP(CONCATENATE(G17,I17),Dropdowns!$D$29:$G$45,4))</f>
        <v/>
      </c>
      <c r="K17" s="20"/>
    </row>
    <row r="18" spans="1:11" s="11" customFormat="1" ht="24.95" customHeight="1" x14ac:dyDescent="0.2">
      <c r="A18" s="15" t="s">
        <v>114</v>
      </c>
      <c r="B18" s="51" t="s">
        <v>33</v>
      </c>
      <c r="C18" s="51"/>
      <c r="D18" s="18"/>
      <c r="E18" s="19"/>
      <c r="F18" s="19"/>
      <c r="G18" s="14" t="str">
        <f>IF(ISERROR(VLOOKUP(CONCATENATE(E18,F18),Dropdowns!$D$1:$G$25,4)),"",VLOOKUP(CONCATENATE(E18,F18),Dropdowns!$D$1:$G$25,4))</f>
        <v/>
      </c>
      <c r="H18" s="19"/>
      <c r="I18" s="19"/>
      <c r="J18" s="14" t="str">
        <f>IF(ISERROR(VLOOKUP(CONCATENATE(G18,I18),Dropdowns!$D$29:$G$45,4)),"",VLOOKUP(CONCATENATE(G18,I18),Dropdowns!$D$29:$G$45,4))</f>
        <v/>
      </c>
      <c r="K18" s="20"/>
    </row>
    <row r="19" spans="1:11" s="11" customFormat="1" ht="24.95" customHeight="1" x14ac:dyDescent="0.2">
      <c r="A19" s="15" t="s">
        <v>115</v>
      </c>
      <c r="B19" s="51" t="s">
        <v>14</v>
      </c>
      <c r="C19" s="51"/>
      <c r="D19" s="18"/>
      <c r="E19" s="19"/>
      <c r="F19" s="19"/>
      <c r="G19" s="14" t="str">
        <f>IF(ISERROR(VLOOKUP(CONCATENATE(E19,F19),Dropdowns!$D$1:$G$25,4)),"",VLOOKUP(CONCATENATE(E19,F19),Dropdowns!$D$1:$G$25,4))</f>
        <v/>
      </c>
      <c r="H19" s="19"/>
      <c r="I19" s="19"/>
      <c r="J19" s="14" t="str">
        <f>IF(ISERROR(VLOOKUP(CONCATENATE(G19,I19),Dropdowns!$D$29:$G$45,4)),"",VLOOKUP(CONCATENATE(G19,I19),Dropdowns!$D$29:$G$45,4))</f>
        <v/>
      </c>
      <c r="K19" s="20"/>
    </row>
    <row r="20" spans="1:11" s="11" customFormat="1" ht="24.95" customHeight="1" x14ac:dyDescent="0.2">
      <c r="A20" s="15" t="s">
        <v>116</v>
      </c>
      <c r="B20" s="51" t="s">
        <v>25</v>
      </c>
      <c r="C20" s="51"/>
      <c r="D20" s="18"/>
      <c r="E20" s="19"/>
      <c r="F20" s="19"/>
      <c r="G20" s="14" t="str">
        <f>IF(ISERROR(VLOOKUP(CONCATENATE(E20,F20),Dropdowns!$D$1:$G$25,4)),"",VLOOKUP(CONCATENATE(E20,F20),Dropdowns!$D$1:$G$25,4))</f>
        <v/>
      </c>
      <c r="H20" s="19"/>
      <c r="I20" s="19"/>
      <c r="J20" s="14" t="str">
        <f>IF(ISERROR(VLOOKUP(CONCATENATE(G20,I20),Dropdowns!$D$29:$G$45,4)),"",VLOOKUP(CONCATENATE(G20,I20),Dropdowns!$D$29:$G$45,4))</f>
        <v/>
      </c>
      <c r="K20" s="20"/>
    </row>
    <row r="21" spans="1:11" s="11" customFormat="1" ht="24.95" customHeight="1" x14ac:dyDescent="0.2">
      <c r="A21" s="15" t="s">
        <v>117</v>
      </c>
      <c r="B21" s="33" t="s">
        <v>104</v>
      </c>
      <c r="C21" s="33"/>
      <c r="D21" s="18"/>
      <c r="E21" s="19"/>
      <c r="F21" s="19"/>
      <c r="G21" s="14" t="str">
        <f>IF(ISERROR(VLOOKUP(CONCATENATE(E21,F21),Dropdowns!$D$1:$G$25,4)),"",VLOOKUP(CONCATENATE(E21,F21),Dropdowns!$D$1:$G$25,4))</f>
        <v/>
      </c>
      <c r="H21" s="19"/>
      <c r="I21" s="19"/>
      <c r="J21" s="14" t="str">
        <f>IF(ISERROR(VLOOKUP(CONCATENATE(G21,I21),Dropdowns!$D$29:$G$45,4)),"",VLOOKUP(CONCATENATE(G21,I21),Dropdowns!$D$29:$G$45,4))</f>
        <v/>
      </c>
      <c r="K21" s="20"/>
    </row>
    <row r="22" spans="1:11" s="11" customFormat="1" ht="24.95" customHeight="1" x14ac:dyDescent="0.2">
      <c r="A22" s="15" t="s">
        <v>118</v>
      </c>
      <c r="B22" s="32" t="s">
        <v>15</v>
      </c>
      <c r="C22" s="32"/>
      <c r="D22" s="18"/>
      <c r="E22" s="19"/>
      <c r="F22" s="19"/>
      <c r="G22" s="14" t="str">
        <f>IF(ISERROR(VLOOKUP(CONCATENATE(E22,F22),Dropdowns!$D$1:$G$25,4)),"",VLOOKUP(CONCATENATE(E22,F22),Dropdowns!$D$1:$G$25,4))</f>
        <v/>
      </c>
      <c r="H22" s="19"/>
      <c r="I22" s="19"/>
      <c r="J22" s="14" t="str">
        <f>IF(ISERROR(VLOOKUP(CONCATENATE(G22,I22),Dropdowns!$D$29:$G$45,4)),"",VLOOKUP(CONCATENATE(G22,I22),Dropdowns!$D$29:$G$45,4))</f>
        <v/>
      </c>
      <c r="K22" s="20"/>
    </row>
    <row r="23" spans="1:11" s="11" customFormat="1" ht="24.95" customHeight="1" x14ac:dyDescent="0.2">
      <c r="A23" s="15" t="s">
        <v>119</v>
      </c>
      <c r="B23" s="32" t="s">
        <v>16</v>
      </c>
      <c r="C23" s="32"/>
      <c r="D23" s="18"/>
      <c r="E23" s="19"/>
      <c r="F23" s="19"/>
      <c r="G23" s="14" t="str">
        <f>IF(ISERROR(VLOOKUP(CONCATENATE(E23,F23),Dropdowns!$D$1:$G$25,4)),"",VLOOKUP(CONCATENATE(E23,F23),Dropdowns!$D$1:$G$25,4))</f>
        <v/>
      </c>
      <c r="H23" s="19"/>
      <c r="I23" s="19"/>
      <c r="J23" s="14" t="str">
        <f>IF(ISERROR(VLOOKUP(CONCATENATE(G23,I23),Dropdowns!$D$29:$G$45,4)),"",VLOOKUP(CONCATENATE(G23,I23),Dropdowns!$D$29:$G$45,4))</f>
        <v/>
      </c>
      <c r="K23" s="20"/>
    </row>
    <row r="24" spans="1:11" s="11" customFormat="1" ht="24.95" customHeight="1" x14ac:dyDescent="0.2">
      <c r="A24" s="15" t="s">
        <v>120</v>
      </c>
      <c r="B24" s="32" t="s">
        <v>17</v>
      </c>
      <c r="C24" s="32"/>
      <c r="D24" s="18"/>
      <c r="E24" s="19"/>
      <c r="F24" s="19"/>
      <c r="G24" s="14" t="str">
        <f>IF(ISERROR(VLOOKUP(CONCATENATE(E24,F24),Dropdowns!$D$1:$G$25,4)),"",VLOOKUP(CONCATENATE(E24,F24),Dropdowns!$D$1:$G$25,4))</f>
        <v/>
      </c>
      <c r="H24" s="19"/>
      <c r="I24" s="19"/>
      <c r="J24" s="14" t="str">
        <f>IF(ISERROR(VLOOKUP(CONCATENATE(G24,I24),Dropdowns!$D$29:$G$45,4)),"",VLOOKUP(CONCATENATE(G24,I24),Dropdowns!$D$29:$G$45,4))</f>
        <v/>
      </c>
      <c r="K24" s="20"/>
    </row>
    <row r="25" spans="1:11" s="11" customFormat="1" ht="39.75" customHeight="1" x14ac:dyDescent="0.2">
      <c r="A25" s="15" t="s">
        <v>130</v>
      </c>
      <c r="B25" s="50" t="s">
        <v>107</v>
      </c>
      <c r="C25" s="50"/>
      <c r="D25" s="18"/>
      <c r="E25" s="19"/>
      <c r="F25" s="19"/>
      <c r="G25" s="14" t="str">
        <f>IF(ISERROR(VLOOKUP(CONCATENATE(E25,F25),Dropdowns!$D$1:$G$25,4)),"",VLOOKUP(CONCATENATE(E25,F25),Dropdowns!$D$1:$G$25,4))</f>
        <v/>
      </c>
      <c r="H25" s="19"/>
      <c r="I25" s="19"/>
      <c r="J25" s="14" t="str">
        <f>IF(ISERROR(VLOOKUP(CONCATENATE(G25,I25),Dropdowns!$D$29:$G$45,4)),"",VLOOKUP(CONCATENATE(G25,I25),Dropdowns!$D$29:$G$45,4))</f>
        <v/>
      </c>
      <c r="K25" s="20"/>
    </row>
    <row r="26" spans="1:11" s="11" customFormat="1" ht="39.75" customHeight="1" x14ac:dyDescent="0.2">
      <c r="A26" s="15" t="s">
        <v>131</v>
      </c>
      <c r="B26" s="33" t="s">
        <v>108</v>
      </c>
      <c r="C26" s="33"/>
      <c r="D26" s="18"/>
      <c r="E26" s="19"/>
      <c r="F26" s="19"/>
      <c r="G26" s="14" t="str">
        <f>IF(ISERROR(VLOOKUP(CONCATENATE(E26,F26),Dropdowns!$D$1:$G$25,4)),"",VLOOKUP(CONCATENATE(E26,F26),Dropdowns!$D$1:$G$25,4))</f>
        <v/>
      </c>
      <c r="H26" s="19"/>
      <c r="I26" s="19"/>
      <c r="J26" s="14" t="str">
        <f>IF(ISERROR(VLOOKUP(CONCATENATE(G26,I26),Dropdowns!$D$29:$G$45,4)),"",VLOOKUP(CONCATENATE(G26,I26),Dropdowns!$D$29:$G$45,4))</f>
        <v/>
      </c>
      <c r="K26" s="20"/>
    </row>
    <row r="27" spans="1:11" s="11" customFormat="1" ht="41.25" customHeight="1" x14ac:dyDescent="0.2">
      <c r="A27" s="15" t="s">
        <v>132</v>
      </c>
      <c r="B27" s="50" t="s">
        <v>87</v>
      </c>
      <c r="C27" s="50"/>
      <c r="D27" s="18"/>
      <c r="E27" s="19"/>
      <c r="F27" s="19"/>
      <c r="G27" s="14" t="str">
        <f>IF(ISERROR(VLOOKUP(CONCATENATE(E27,F27),Dropdowns!$D$1:$G$25,4)),"",VLOOKUP(CONCATENATE(E27,F27),Dropdowns!$D$1:$G$25,4))</f>
        <v/>
      </c>
      <c r="H27" s="19"/>
      <c r="I27" s="19"/>
      <c r="J27" s="14" t="str">
        <f>IF(ISERROR(VLOOKUP(CONCATENATE(G27,I27),Dropdowns!$D$29:$G$45,4)),"",VLOOKUP(CONCATENATE(G27,I27),Dropdowns!$D$29:$G$45,4))</f>
        <v/>
      </c>
      <c r="K27" s="20"/>
    </row>
    <row r="28" spans="1:11" s="11" customFormat="1" ht="51" customHeight="1" x14ac:dyDescent="0.2">
      <c r="A28" s="15" t="s">
        <v>133</v>
      </c>
      <c r="B28" s="50" t="s">
        <v>109</v>
      </c>
      <c r="C28" s="50"/>
      <c r="D28" s="18"/>
      <c r="E28" s="19"/>
      <c r="F28" s="19"/>
      <c r="G28" s="14" t="str">
        <f>IF(ISERROR(VLOOKUP(CONCATENATE(E28,F28),Dropdowns!$D$1:$G$25,4)),"",VLOOKUP(CONCATENATE(E28,F28),Dropdowns!$D$1:$G$25,4))</f>
        <v/>
      </c>
      <c r="H28" s="19"/>
      <c r="I28" s="19"/>
      <c r="J28" s="14" t="str">
        <f>IF(ISERROR(VLOOKUP(CONCATENATE(G28,I28),Dropdowns!$D$29:$G$45,4)),"",VLOOKUP(CONCATENATE(G28,I28),Dropdowns!$D$29:$G$45,4))</f>
        <v/>
      </c>
      <c r="K28" s="20"/>
    </row>
    <row r="29" spans="1:11" s="11" customFormat="1" ht="51" customHeight="1" x14ac:dyDescent="0.2">
      <c r="A29" s="15" t="s">
        <v>134</v>
      </c>
      <c r="B29" s="50" t="s">
        <v>88</v>
      </c>
      <c r="C29" s="50"/>
      <c r="D29" s="18"/>
      <c r="E29" s="19"/>
      <c r="F29" s="19"/>
      <c r="G29" s="14" t="str">
        <f>IF(ISERROR(VLOOKUP(CONCATENATE(E29,F29),Dropdowns!$D$1:$G$25,4)),"",VLOOKUP(CONCATENATE(E29,F29),Dropdowns!$D$1:$G$25,4))</f>
        <v/>
      </c>
      <c r="H29" s="19"/>
      <c r="I29" s="19"/>
      <c r="J29" s="14" t="str">
        <f>IF(ISERROR(VLOOKUP(CONCATENATE(G29,I29),Dropdowns!$D$29:$G$45,4)),"",VLOOKUP(CONCATENATE(G29,I29),Dropdowns!$D$29:$G$45,4))</f>
        <v/>
      </c>
      <c r="K29" s="20"/>
    </row>
    <row r="30" spans="1:11" s="11" customFormat="1" ht="40.5" customHeight="1" x14ac:dyDescent="0.2">
      <c r="A30" s="15" t="s">
        <v>135</v>
      </c>
      <c r="B30" s="50" t="s">
        <v>89</v>
      </c>
      <c r="C30" s="50"/>
      <c r="D30" s="18"/>
      <c r="E30" s="19"/>
      <c r="F30" s="19"/>
      <c r="G30" s="14" t="str">
        <f>IF(ISERROR(VLOOKUP(CONCATENATE(E30,F30),Dropdowns!$D$1:$G$25,4)),"",VLOOKUP(CONCATENATE(E30,F30),Dropdowns!$D$1:$G$25,4))</f>
        <v/>
      </c>
      <c r="H30" s="19"/>
      <c r="I30" s="19"/>
      <c r="J30" s="14" t="str">
        <f>IF(ISERROR(VLOOKUP(CONCATENATE(G30,I30),Dropdowns!$D$29:$G$45,4)),"",VLOOKUP(CONCATENATE(G30,I30),Dropdowns!$D$29:$G$45,4))</f>
        <v/>
      </c>
      <c r="K30" s="20"/>
    </row>
    <row r="31" spans="1:11" s="11" customFormat="1" ht="27.75" customHeight="1" x14ac:dyDescent="0.2">
      <c r="A31" s="15" t="s">
        <v>136</v>
      </c>
      <c r="B31" s="33" t="s">
        <v>55</v>
      </c>
      <c r="C31" s="33"/>
      <c r="D31" s="18"/>
      <c r="E31" s="19"/>
      <c r="F31" s="19"/>
      <c r="G31" s="14" t="str">
        <f>IF(ISERROR(VLOOKUP(CONCATENATE(E31,F31),Dropdowns!$D$1:$G$25,4)),"",VLOOKUP(CONCATENATE(E31,F31),Dropdowns!$D$1:$G$25,4))</f>
        <v/>
      </c>
      <c r="H31" s="19"/>
      <c r="I31" s="19"/>
      <c r="J31" s="14" t="str">
        <f>IF(ISERROR(VLOOKUP(CONCATENATE(G31,I31),Dropdowns!$D$29:$G$45,4)),"",VLOOKUP(CONCATENATE(G31,I31),Dropdowns!$D$29:$G$45,4))</f>
        <v/>
      </c>
      <c r="K31" s="20"/>
    </row>
    <row r="32" spans="1:11" s="11" customFormat="1" ht="42" customHeight="1" x14ac:dyDescent="0.2">
      <c r="A32" s="15" t="s">
        <v>140</v>
      </c>
      <c r="B32" s="33" t="s">
        <v>56</v>
      </c>
      <c r="C32" s="33"/>
      <c r="D32" s="18"/>
      <c r="E32" s="19"/>
      <c r="F32" s="19"/>
      <c r="G32" s="14" t="str">
        <f>IF(ISERROR(VLOOKUP(CONCATENATE(E32,F32),Dropdowns!$D$1:$G$25,4)),"",VLOOKUP(CONCATENATE(E32,F32),Dropdowns!$D$1:$G$25,4))</f>
        <v/>
      </c>
      <c r="H32" s="19"/>
      <c r="I32" s="19"/>
      <c r="J32" s="14" t="str">
        <f>IF(ISERROR(VLOOKUP(CONCATENATE(G32,I32),Dropdowns!$D$29:$G$45,4)),"",VLOOKUP(CONCATENATE(G32,I32),Dropdowns!$D$29:$G$45,4))</f>
        <v/>
      </c>
      <c r="K32" s="20"/>
    </row>
    <row r="33" spans="1:11" s="11" customFormat="1" ht="27.75" customHeight="1" x14ac:dyDescent="0.2">
      <c r="A33" s="15" t="s">
        <v>139</v>
      </c>
      <c r="B33" s="33" t="s">
        <v>57</v>
      </c>
      <c r="C33" s="33"/>
      <c r="D33" s="18"/>
      <c r="E33" s="19"/>
      <c r="F33" s="19"/>
      <c r="G33" s="14" t="str">
        <f>IF(ISERROR(VLOOKUP(CONCATENATE(E33,F33),Dropdowns!$D$1:$G$25,4)),"",VLOOKUP(CONCATENATE(E33,F33),Dropdowns!$D$1:$G$25,4))</f>
        <v/>
      </c>
      <c r="H33" s="19"/>
      <c r="I33" s="19"/>
      <c r="J33" s="14" t="str">
        <f>IF(ISERROR(VLOOKUP(CONCATENATE(G33,I33),Dropdowns!$D$29:$G$45,4)),"",VLOOKUP(CONCATENATE(G33,I33),Dropdowns!$D$29:$G$45,4))</f>
        <v/>
      </c>
      <c r="K33" s="20"/>
    </row>
    <row r="34" spans="1:11" s="11" customFormat="1" ht="30.75" customHeight="1" x14ac:dyDescent="0.2">
      <c r="A34" s="15" t="s">
        <v>137</v>
      </c>
      <c r="B34" s="33" t="s">
        <v>91</v>
      </c>
      <c r="C34" s="33"/>
      <c r="D34" s="18"/>
      <c r="E34" s="19"/>
      <c r="F34" s="19"/>
      <c r="G34" s="14" t="str">
        <f>IF(ISERROR(VLOOKUP(CONCATENATE(E34,F34),Dropdowns!$D$1:$G$25,4)),"",VLOOKUP(CONCATENATE(E34,F34),Dropdowns!$D$1:$G$25,4))</f>
        <v/>
      </c>
      <c r="H34" s="19"/>
      <c r="I34" s="19"/>
      <c r="J34" s="14" t="str">
        <f>IF(ISERROR(VLOOKUP(CONCATENATE(G34,I34),Dropdowns!$D$29:$G$45,4)),"",VLOOKUP(CONCATENATE(G34,I34),Dropdowns!$D$29:$G$45,4))</f>
        <v/>
      </c>
      <c r="K34" s="20"/>
    </row>
    <row r="35" spans="1:11" s="11" customFormat="1" ht="30" customHeight="1" x14ac:dyDescent="0.2">
      <c r="A35" s="15" t="s">
        <v>138</v>
      </c>
      <c r="B35" s="33" t="s">
        <v>92</v>
      </c>
      <c r="C35" s="33"/>
      <c r="D35" s="18"/>
      <c r="E35" s="19"/>
      <c r="F35" s="19"/>
      <c r="G35" s="14" t="str">
        <f>IF(ISERROR(VLOOKUP(CONCATENATE(E35,F35),Dropdowns!$D$1:$G$25,4)),"",VLOOKUP(CONCATENATE(E35,F35),Dropdowns!$D$1:$G$25,4))</f>
        <v/>
      </c>
      <c r="H35" s="19"/>
      <c r="I35" s="19"/>
      <c r="J35" s="14" t="str">
        <f>IF(ISERROR(VLOOKUP(CONCATENATE(G35,I35),Dropdowns!$D$29:$G$45,4)),"",VLOOKUP(CONCATENATE(G35,I35),Dropdowns!$D$29:$G$45,4))</f>
        <v/>
      </c>
      <c r="K35" s="20"/>
    </row>
    <row r="36" spans="1:11" s="11" customFormat="1" ht="24.95" customHeight="1" x14ac:dyDescent="0.2">
      <c r="A36" s="15" t="s">
        <v>121</v>
      </c>
      <c r="B36" s="32" t="s">
        <v>18</v>
      </c>
      <c r="C36" s="32"/>
      <c r="D36" s="18"/>
      <c r="E36" s="19"/>
      <c r="F36" s="19"/>
      <c r="G36" s="14" t="str">
        <f>IF(ISERROR(VLOOKUP(CONCATENATE(E36,F36),Dropdowns!$D$1:$G$25,4)),"",VLOOKUP(CONCATENATE(E36,F36),Dropdowns!$D$1:$G$25,4))</f>
        <v/>
      </c>
      <c r="H36" s="19"/>
      <c r="I36" s="19"/>
      <c r="J36" s="14" t="str">
        <f>IF(ISERROR(VLOOKUP(CONCATENATE(G36,I36),Dropdowns!$D$29:$G$45,4)),"",VLOOKUP(CONCATENATE(G36,I36),Dropdowns!$D$29:$G$45,4))</f>
        <v/>
      </c>
      <c r="K36" s="20"/>
    </row>
    <row r="37" spans="1:11" s="11" customFormat="1" ht="24.95" customHeight="1" x14ac:dyDescent="0.2">
      <c r="A37" s="15" t="s">
        <v>122</v>
      </c>
      <c r="B37" s="32" t="s">
        <v>26</v>
      </c>
      <c r="C37" s="32"/>
      <c r="D37" s="18"/>
      <c r="E37" s="19"/>
      <c r="F37" s="19"/>
      <c r="G37" s="14" t="str">
        <f>IF(ISERROR(VLOOKUP(CONCATENATE(E37,F37),Dropdowns!$D$1:$G$25,4)),"",VLOOKUP(CONCATENATE(E37,F37),Dropdowns!$D$1:$G$25,4))</f>
        <v/>
      </c>
      <c r="H37" s="19"/>
      <c r="I37" s="19"/>
      <c r="J37" s="14" t="str">
        <f>IF(ISERROR(VLOOKUP(CONCATENATE(G37,I37),Dropdowns!$D$29:$G$45,4)),"",VLOOKUP(CONCATENATE(G37,I37),Dropdowns!$D$29:$G$45,4))</f>
        <v/>
      </c>
      <c r="K37" s="20"/>
    </row>
    <row r="38" spans="1:11" s="11" customFormat="1" ht="24.95" customHeight="1" x14ac:dyDescent="0.2">
      <c r="A38" s="15" t="s">
        <v>141</v>
      </c>
      <c r="B38" s="33" t="s">
        <v>93</v>
      </c>
      <c r="C38" s="33"/>
      <c r="D38" s="18"/>
      <c r="E38" s="19"/>
      <c r="F38" s="19"/>
      <c r="G38" s="14" t="str">
        <f>IF(ISERROR(VLOOKUP(CONCATENATE(E38,F38),Dropdowns!$D$1:$G$25,4)),"",VLOOKUP(CONCATENATE(E38,F38),Dropdowns!$D$1:$G$25,4))</f>
        <v/>
      </c>
      <c r="H38" s="19"/>
      <c r="I38" s="19"/>
      <c r="J38" s="14" t="str">
        <f>IF(ISERROR(VLOOKUP(CONCATENATE(G38,I38),Dropdowns!$D$29:$G$45,4)),"",VLOOKUP(CONCATENATE(G38,I38),Dropdowns!$D$29:$G$45,4))</f>
        <v/>
      </c>
      <c r="K38" s="20"/>
    </row>
    <row r="39" spans="1:11" s="11" customFormat="1" ht="24.95" customHeight="1" x14ac:dyDescent="0.2">
      <c r="A39" s="15" t="s">
        <v>142</v>
      </c>
      <c r="B39" s="33" t="s">
        <v>94</v>
      </c>
      <c r="C39" s="33"/>
      <c r="D39" s="18"/>
      <c r="E39" s="19"/>
      <c r="F39" s="19"/>
      <c r="G39" s="14" t="str">
        <f>IF(ISERROR(VLOOKUP(CONCATENATE(E39,F39),Dropdowns!$D$1:$G$25,4)),"",VLOOKUP(CONCATENATE(E39,F39),Dropdowns!$D$1:$G$25,4))</f>
        <v/>
      </c>
      <c r="H39" s="19"/>
      <c r="I39" s="19"/>
      <c r="J39" s="14" t="str">
        <f>IF(ISERROR(VLOOKUP(CONCATENATE(G39,I39),Dropdowns!$D$29:$G$45,4)),"",VLOOKUP(CONCATENATE(G39,I39),Dropdowns!$D$29:$G$45,4))</f>
        <v/>
      </c>
      <c r="K39" s="20"/>
    </row>
    <row r="40" spans="1:11" s="11" customFormat="1" ht="24.95" customHeight="1" x14ac:dyDescent="0.2">
      <c r="A40" s="15" t="s">
        <v>143</v>
      </c>
      <c r="B40" s="32" t="s">
        <v>29</v>
      </c>
      <c r="C40" s="32"/>
      <c r="D40" s="18"/>
      <c r="E40" s="19"/>
      <c r="F40" s="19"/>
      <c r="G40" s="14" t="str">
        <f>IF(ISERROR(VLOOKUP(CONCATENATE(E40,F40),Dropdowns!$D$1:$G$25,4)),"",VLOOKUP(CONCATENATE(E40,F40),Dropdowns!$D$1:$G$25,4))</f>
        <v/>
      </c>
      <c r="H40" s="19"/>
      <c r="I40" s="19"/>
      <c r="J40" s="14" t="str">
        <f>IF(ISERROR(VLOOKUP(CONCATENATE(G40,I40),Dropdowns!$D$29:$G$45,4)),"",VLOOKUP(CONCATENATE(G40,I40),Dropdowns!$D$29:$G$45,4))</f>
        <v/>
      </c>
      <c r="K40" s="20"/>
    </row>
    <row r="41" spans="1:11" s="11" customFormat="1" ht="24.95" customHeight="1" x14ac:dyDescent="0.2">
      <c r="A41" s="15" t="s">
        <v>144</v>
      </c>
      <c r="B41" s="32" t="s">
        <v>19</v>
      </c>
      <c r="C41" s="32"/>
      <c r="D41" s="18"/>
      <c r="E41" s="19"/>
      <c r="F41" s="19"/>
      <c r="G41" s="14" t="str">
        <f>IF(ISERROR(VLOOKUP(CONCATENATE(E41,F41),Dropdowns!$D$1:$G$25,4)),"",VLOOKUP(CONCATENATE(E41,F41),Dropdowns!$D$1:$G$25,4))</f>
        <v/>
      </c>
      <c r="H41" s="19"/>
      <c r="I41" s="19"/>
      <c r="J41" s="14" t="str">
        <f>IF(ISERROR(VLOOKUP(CONCATENATE(G41,I41),Dropdowns!$D$29:$G$45,4)),"",VLOOKUP(CONCATENATE(G41,I41),Dropdowns!$D$29:$G$45,4))</f>
        <v/>
      </c>
      <c r="K41" s="20"/>
    </row>
    <row r="42" spans="1:11" s="11" customFormat="1" ht="24.95" customHeight="1" x14ac:dyDescent="0.2">
      <c r="A42" s="15" t="s">
        <v>145</v>
      </c>
      <c r="B42" s="32" t="s">
        <v>20</v>
      </c>
      <c r="C42" s="32"/>
      <c r="D42" s="18"/>
      <c r="E42" s="19"/>
      <c r="F42" s="19"/>
      <c r="G42" s="14" t="str">
        <f>IF(ISERROR(VLOOKUP(CONCATENATE(E42,F42),Dropdowns!$D$1:$G$25,4)),"",VLOOKUP(CONCATENATE(E42,F42),Dropdowns!$D$1:$G$25,4))</f>
        <v/>
      </c>
      <c r="H42" s="19"/>
      <c r="I42" s="19"/>
      <c r="J42" s="14" t="str">
        <f>IF(ISERROR(VLOOKUP(CONCATENATE(G42,I42),Dropdowns!$D$29:$G$45,4)),"",VLOOKUP(CONCATENATE(G42,I42),Dropdowns!$D$29:$G$45,4))</f>
        <v/>
      </c>
      <c r="K42" s="20"/>
    </row>
    <row r="43" spans="1:11" s="11" customFormat="1" ht="24.95" customHeight="1" x14ac:dyDescent="0.2">
      <c r="A43" s="15" t="s">
        <v>146</v>
      </c>
      <c r="B43" s="32" t="s">
        <v>21</v>
      </c>
      <c r="C43" s="32"/>
      <c r="D43" s="18"/>
      <c r="E43" s="19"/>
      <c r="F43" s="19"/>
      <c r="G43" s="14" t="str">
        <f>IF(ISERROR(VLOOKUP(CONCATENATE(E43,F43),Dropdowns!$D$1:$G$25,4)),"",VLOOKUP(CONCATENATE(E43,F43),Dropdowns!$D$1:$G$25,4))</f>
        <v/>
      </c>
      <c r="H43" s="19"/>
      <c r="I43" s="19"/>
      <c r="J43" s="14" t="str">
        <f>IF(ISERROR(VLOOKUP(CONCATENATE(G43,I43),Dropdowns!$D$29:$G$45,4)),"",VLOOKUP(CONCATENATE(G43,I43),Dropdowns!$D$29:$G$45,4))</f>
        <v/>
      </c>
      <c r="K43" s="20"/>
    </row>
    <row r="44" spans="1:11" s="11" customFormat="1" ht="24.95" customHeight="1" x14ac:dyDescent="0.2">
      <c r="A44" s="15" t="s">
        <v>147</v>
      </c>
      <c r="B44" s="32" t="s">
        <v>28</v>
      </c>
      <c r="C44" s="32"/>
      <c r="D44" s="18"/>
      <c r="E44" s="19"/>
      <c r="F44" s="19"/>
      <c r="G44" s="14" t="str">
        <f>IF(ISERROR(VLOOKUP(CONCATENATE(E44,F44),Dropdowns!$D$1:$G$25,4)),"",VLOOKUP(CONCATENATE(E44,F44),Dropdowns!$D$1:$G$25,4))</f>
        <v/>
      </c>
      <c r="H44" s="19"/>
      <c r="I44" s="19"/>
      <c r="J44" s="14" t="str">
        <f>IF(ISERROR(VLOOKUP(CONCATENATE(G44,I44),Dropdowns!$D$29:$G$45,4)),"",VLOOKUP(CONCATENATE(G44,I44),Dropdowns!$D$29:$G$45,4))</f>
        <v/>
      </c>
      <c r="K44" s="20"/>
    </row>
    <row r="45" spans="1:11" s="11" customFormat="1" ht="24.95" customHeight="1" x14ac:dyDescent="0.2">
      <c r="A45" s="15" t="s">
        <v>148</v>
      </c>
      <c r="B45" s="32" t="s">
        <v>5</v>
      </c>
      <c r="C45" s="32"/>
      <c r="D45" s="18"/>
      <c r="E45" s="19"/>
      <c r="F45" s="19"/>
      <c r="G45" s="14" t="str">
        <f>IF(ISERROR(VLOOKUP(CONCATENATE(E45,F45),Dropdowns!$D$1:$G$25,4)),"",VLOOKUP(CONCATENATE(E45,F45),Dropdowns!$D$1:$G$25,4))</f>
        <v/>
      </c>
      <c r="H45" s="19"/>
      <c r="I45" s="19"/>
      <c r="J45" s="14" t="str">
        <f>IF(ISERROR(VLOOKUP(CONCATENATE(G45,I45),Dropdowns!$D$29:$G$45,4)),"",VLOOKUP(CONCATENATE(G45,I45),Dropdowns!$D$29:$G$45,4))</f>
        <v/>
      </c>
      <c r="K45" s="20"/>
    </row>
    <row r="46" spans="1:11" s="11" customFormat="1" ht="24.95" customHeight="1" x14ac:dyDescent="0.2">
      <c r="A46" s="15" t="s">
        <v>149</v>
      </c>
      <c r="B46" s="33" t="s">
        <v>27</v>
      </c>
      <c r="C46" s="33"/>
      <c r="D46" s="18"/>
      <c r="E46" s="19"/>
      <c r="F46" s="19"/>
      <c r="G46" s="14" t="str">
        <f>IF(ISERROR(VLOOKUP(CONCATENATE(E46,F46),Dropdowns!$D$1:$G$25,4)),"",VLOOKUP(CONCATENATE(E46,F46),Dropdowns!$D$1:$G$25,4))</f>
        <v/>
      </c>
      <c r="H46" s="19"/>
      <c r="I46" s="19"/>
      <c r="J46" s="14" t="str">
        <f>IF(ISERROR(VLOOKUP(CONCATENATE(G46,I46),Dropdowns!$D$29:$G$45,4)),"",VLOOKUP(CONCATENATE(G46,I46),Dropdowns!$D$29:$G$45,4))</f>
        <v/>
      </c>
      <c r="K46" s="20"/>
    </row>
    <row r="47" spans="1:11" s="11" customFormat="1" ht="24.95" customHeight="1" x14ac:dyDescent="0.2">
      <c r="A47" s="15" t="s">
        <v>151</v>
      </c>
      <c r="B47" s="34" t="s">
        <v>23</v>
      </c>
      <c r="C47" s="35"/>
      <c r="D47" s="18"/>
      <c r="E47" s="19"/>
      <c r="F47" s="19"/>
      <c r="G47" s="14" t="str">
        <f>IF(ISERROR(VLOOKUP(CONCATENATE(E47,F47),Dropdowns!$D$1:$G$25,4)),"",VLOOKUP(CONCATENATE(E47,F47),Dropdowns!$D$1:$G$25,4))</f>
        <v/>
      </c>
      <c r="H47" s="19"/>
      <c r="I47" s="19"/>
      <c r="J47" s="14" t="str">
        <f>IF(ISERROR(VLOOKUP(CONCATENATE(G47,I47),Dropdowns!$D$29:$G$45,4)),"",VLOOKUP(CONCATENATE(G47,I47),Dropdowns!$D$29:$G$45,4))</f>
        <v/>
      </c>
      <c r="K47" s="20"/>
    </row>
    <row r="48" spans="1:11" s="11" customFormat="1" ht="24.95" customHeight="1" x14ac:dyDescent="0.2">
      <c r="A48" s="15" t="s">
        <v>150</v>
      </c>
      <c r="B48" s="33" t="s">
        <v>95</v>
      </c>
      <c r="C48" s="33"/>
      <c r="D48" s="18"/>
      <c r="E48" s="19"/>
      <c r="F48" s="19"/>
      <c r="G48" s="14" t="str">
        <f>IF(ISERROR(VLOOKUP(CONCATENATE(E48,F48),Dropdowns!$D$1:$G$25,4)),"",VLOOKUP(CONCATENATE(E48,F48),Dropdowns!$D$1:$G$25,4))</f>
        <v/>
      </c>
      <c r="H48" s="19"/>
      <c r="I48" s="19"/>
      <c r="J48" s="14" t="str">
        <f>IF(ISERROR(VLOOKUP(CONCATENATE(G48,I48),Dropdowns!$D$29:$G$45,4)),"",VLOOKUP(CONCATENATE(G48,I48),Dropdowns!$D$29:$G$45,4))</f>
        <v/>
      </c>
      <c r="K48" s="20"/>
    </row>
    <row r="49" spans="1:11" s="11" customFormat="1" ht="24.95" customHeight="1" x14ac:dyDescent="0.2">
      <c r="A49" s="15" t="s">
        <v>152</v>
      </c>
      <c r="B49" s="33" t="s">
        <v>6</v>
      </c>
      <c r="C49" s="33"/>
      <c r="D49" s="18"/>
      <c r="E49" s="19"/>
      <c r="F49" s="19"/>
      <c r="G49" s="14" t="str">
        <f>IF(ISERROR(VLOOKUP(CONCATENATE(E49,F49),Dropdowns!$D$1:$G$25,4)),"",VLOOKUP(CONCATENATE(E49,F49),Dropdowns!$D$1:$G$25,4))</f>
        <v/>
      </c>
      <c r="H49" s="19"/>
      <c r="I49" s="19"/>
      <c r="J49" s="14" t="str">
        <f>IF(ISERROR(VLOOKUP(CONCATENATE(G49,I49),Dropdowns!$D$29:$G$45,4)),"",VLOOKUP(CONCATENATE(G49,I49),Dropdowns!$D$29:$G$45,4))</f>
        <v/>
      </c>
      <c r="K49" s="20"/>
    </row>
    <row r="50" spans="1:11" s="11" customFormat="1" ht="24.95" customHeight="1" x14ac:dyDescent="0.2">
      <c r="A50" s="15" t="s">
        <v>153</v>
      </c>
      <c r="B50" s="33" t="s">
        <v>105</v>
      </c>
      <c r="C50" s="33"/>
      <c r="D50" s="18"/>
      <c r="E50" s="19"/>
      <c r="F50" s="19"/>
      <c r="G50" s="14" t="str">
        <f>IF(ISERROR(VLOOKUP(CONCATENATE(E50,F50),Dropdowns!$D$1:$G$25,4)),"",VLOOKUP(CONCATENATE(E50,F50),Dropdowns!$D$1:$G$25,4))</f>
        <v/>
      </c>
      <c r="H50" s="19"/>
      <c r="I50" s="19"/>
      <c r="J50" s="14" t="str">
        <f>IF(ISERROR(VLOOKUP(CONCATENATE(G50,I50),Dropdowns!$D$29:$G$45,4)),"",VLOOKUP(CONCATENATE(G50,I50),Dropdowns!$D$29:$G$45,4))</f>
        <v/>
      </c>
      <c r="K50" s="20"/>
    </row>
    <row r="51" spans="1:11" s="11" customFormat="1" ht="24.95" customHeight="1" x14ac:dyDescent="0.2">
      <c r="A51" s="15" t="s">
        <v>154</v>
      </c>
      <c r="B51" s="33" t="s">
        <v>96</v>
      </c>
      <c r="C51" s="33"/>
      <c r="D51" s="18"/>
      <c r="E51" s="19"/>
      <c r="F51" s="19"/>
      <c r="G51" s="14" t="str">
        <f>IF(ISERROR(VLOOKUP(CONCATENATE(E51,F51),Dropdowns!$D$1:$G$25,4)),"",VLOOKUP(CONCATENATE(E51,F51),Dropdowns!$D$1:$G$25,4))</f>
        <v/>
      </c>
      <c r="H51" s="19"/>
      <c r="I51" s="19"/>
      <c r="J51" s="14" t="str">
        <f>IF(ISERROR(VLOOKUP(CONCATENATE(G51,I51),Dropdowns!$D$29:$G$45,4)),"",VLOOKUP(CONCATENATE(G51,I51),Dropdowns!$D$29:$G$45,4))</f>
        <v/>
      </c>
      <c r="K51" s="20"/>
    </row>
    <row r="52" spans="1:11" s="11" customFormat="1" ht="39" customHeight="1" x14ac:dyDescent="0.2">
      <c r="A52" s="15" t="s">
        <v>156</v>
      </c>
      <c r="B52" s="33" t="s">
        <v>97</v>
      </c>
      <c r="C52" s="33"/>
      <c r="D52" s="18"/>
      <c r="E52" s="19"/>
      <c r="F52" s="19"/>
      <c r="G52" s="14" t="str">
        <f>IF(ISERROR(VLOOKUP(CONCATENATE(E52,F52),Dropdowns!$D$1:$G$25,4)),"",VLOOKUP(CONCATENATE(E52,F52),Dropdowns!$D$1:$G$25,4))</f>
        <v/>
      </c>
      <c r="H52" s="19"/>
      <c r="I52" s="19"/>
      <c r="J52" s="14" t="str">
        <f>IF(ISERROR(VLOOKUP(CONCATENATE(G52,I52),Dropdowns!$D$29:$G$45,4)),"",VLOOKUP(CONCATENATE(G52,I52),Dropdowns!$D$29:$G$45,4))</f>
        <v/>
      </c>
      <c r="K52" s="20"/>
    </row>
    <row r="53" spans="1:11" s="11" customFormat="1" ht="39" customHeight="1" x14ac:dyDescent="0.2">
      <c r="A53" s="15" t="s">
        <v>155</v>
      </c>
      <c r="B53" s="33" t="s">
        <v>98</v>
      </c>
      <c r="C53" s="33"/>
      <c r="D53" s="18"/>
      <c r="E53" s="19"/>
      <c r="F53" s="19"/>
      <c r="G53" s="14" t="str">
        <f>IF(ISERROR(VLOOKUP(CONCATENATE(E53,F53),Dropdowns!$D$1:$G$25,4)),"",VLOOKUP(CONCATENATE(E53,F53),Dropdowns!$D$1:$G$25,4))</f>
        <v/>
      </c>
      <c r="H53" s="19"/>
      <c r="I53" s="19"/>
      <c r="J53" s="14" t="str">
        <f>IF(ISERROR(VLOOKUP(CONCATENATE(G53,I53),Dropdowns!$D$29:$G$45,4)),"",VLOOKUP(CONCATENATE(G53,I53),Dropdowns!$D$29:$G$45,4))</f>
        <v/>
      </c>
      <c r="K53" s="20"/>
    </row>
    <row r="54" spans="1:11" s="11" customFormat="1" ht="24.95" customHeight="1" x14ac:dyDescent="0.2">
      <c r="A54" s="15" t="s">
        <v>157</v>
      </c>
      <c r="B54" s="33" t="s">
        <v>46</v>
      </c>
      <c r="C54" s="33"/>
      <c r="D54" s="18"/>
      <c r="E54" s="19"/>
      <c r="F54" s="19"/>
      <c r="G54" s="14" t="str">
        <f>IF(ISERROR(VLOOKUP(CONCATENATE(E54,F54),Dropdowns!$D$1:$G$25,4)),"",VLOOKUP(CONCATENATE(E54,F54),Dropdowns!$D$1:$G$25,4))</f>
        <v/>
      </c>
      <c r="H54" s="19"/>
      <c r="I54" s="19"/>
      <c r="J54" s="14" t="str">
        <f>IF(ISERROR(VLOOKUP(CONCATENATE(G54,I54),Dropdowns!$D$29:$G$45,4)),"",VLOOKUP(CONCATENATE(G54,I54),Dropdowns!$D$29:$G$45,4))</f>
        <v/>
      </c>
      <c r="K54" s="20"/>
    </row>
    <row r="55" spans="1:11" s="11" customFormat="1" ht="32.25" customHeight="1" x14ac:dyDescent="0.2">
      <c r="A55" s="15" t="s">
        <v>159</v>
      </c>
      <c r="B55" s="33" t="s">
        <v>106</v>
      </c>
      <c r="C55" s="33"/>
      <c r="D55" s="18"/>
      <c r="E55" s="19"/>
      <c r="F55" s="19"/>
      <c r="G55" s="14" t="str">
        <f>IF(ISERROR(VLOOKUP(CONCATENATE(E55,F55),Dropdowns!$D$1:$G$25,4)),"",VLOOKUP(CONCATENATE(E55,F55),Dropdowns!$D$1:$G$25,4))</f>
        <v/>
      </c>
      <c r="H55" s="19"/>
      <c r="I55" s="19"/>
      <c r="J55" s="14" t="str">
        <f>IF(ISERROR(VLOOKUP(CONCATENATE(G55,I55),Dropdowns!$D$29:$G$45,4)),"",VLOOKUP(CONCATENATE(G55,I55),Dropdowns!$D$29:$G$45,4))</f>
        <v/>
      </c>
      <c r="K55" s="20"/>
    </row>
    <row r="56" spans="1:11" s="11" customFormat="1" ht="32.25" customHeight="1" x14ac:dyDescent="0.2">
      <c r="A56" s="15" t="s">
        <v>158</v>
      </c>
      <c r="B56" s="33" t="s">
        <v>99</v>
      </c>
      <c r="C56" s="33"/>
      <c r="D56" s="18"/>
      <c r="E56" s="19"/>
      <c r="F56" s="19"/>
      <c r="G56" s="14" t="str">
        <f>IF(ISERROR(VLOOKUP(CONCATENATE(E56,F56),Dropdowns!$D$1:$G$25,4)),"",VLOOKUP(CONCATENATE(E56,F56),Dropdowns!$D$1:$G$25,4))</f>
        <v/>
      </c>
      <c r="H56" s="19"/>
      <c r="I56" s="19"/>
      <c r="J56" s="14" t="str">
        <f>IF(ISERROR(VLOOKUP(CONCATENATE(G56,I56),Dropdowns!$D$29:$G$45,4)),"",VLOOKUP(CONCATENATE(G56,I56),Dropdowns!$D$29:$G$45,4))</f>
        <v/>
      </c>
      <c r="K56" s="20"/>
    </row>
    <row r="57" spans="1:11" s="11" customFormat="1" ht="32.25" customHeight="1" x14ac:dyDescent="0.2">
      <c r="A57" s="15" t="s">
        <v>160</v>
      </c>
      <c r="B57" s="33" t="s">
        <v>22</v>
      </c>
      <c r="C57" s="33"/>
      <c r="D57" s="18"/>
      <c r="E57" s="19"/>
      <c r="F57" s="19"/>
      <c r="G57" s="14" t="str">
        <f>IF(ISERROR(VLOOKUP(CONCATENATE(E57,F57),Dropdowns!$D$1:$G$25,4)),"",VLOOKUP(CONCATENATE(E57,F57),Dropdowns!$D$1:$G$25,4))</f>
        <v/>
      </c>
      <c r="H57" s="19"/>
      <c r="I57" s="19"/>
      <c r="J57" s="14" t="str">
        <f>IF(ISERROR(VLOOKUP(CONCATENATE(G57,I57),Dropdowns!$D$29:$G$45,4)),"",VLOOKUP(CONCATENATE(G57,I57),Dropdowns!$D$29:$G$45,4))</f>
        <v/>
      </c>
      <c r="K57" s="20"/>
    </row>
    <row r="58" spans="1:11" s="11" customFormat="1" ht="24.95" customHeight="1" x14ac:dyDescent="0.2">
      <c r="A58" s="15" t="s">
        <v>161</v>
      </c>
      <c r="B58" s="33" t="s">
        <v>100</v>
      </c>
      <c r="C58" s="33"/>
      <c r="D58" s="18"/>
      <c r="E58" s="19"/>
      <c r="F58" s="19"/>
      <c r="G58" s="14" t="str">
        <f>IF(ISERROR(VLOOKUP(CONCATENATE(E58,F58),Dropdowns!$D$1:$G$25,4)),"",VLOOKUP(CONCATENATE(E58,F58),Dropdowns!$D$1:$G$25,4))</f>
        <v/>
      </c>
      <c r="H58" s="19"/>
      <c r="I58" s="19"/>
      <c r="J58" s="14" t="str">
        <f>IF(ISERROR(VLOOKUP(CONCATENATE(G58,I58),Dropdowns!$D$29:$G$45,4)),"",VLOOKUP(CONCATENATE(G58,I58),Dropdowns!$D$29:$G$45,4))</f>
        <v/>
      </c>
      <c r="K58" s="20"/>
    </row>
    <row r="59" spans="1:11" s="11" customFormat="1" ht="21.75" customHeight="1" x14ac:dyDescent="0.2">
      <c r="A59" s="42" t="s">
        <v>42</v>
      </c>
      <c r="B59" s="43"/>
      <c r="C59" s="43"/>
      <c r="D59" s="43"/>
      <c r="E59" s="43"/>
      <c r="F59" s="43"/>
      <c r="G59" s="43"/>
      <c r="H59" s="43"/>
      <c r="I59" s="43"/>
      <c r="J59" s="43"/>
      <c r="K59" s="44"/>
    </row>
    <row r="60" spans="1:11" s="11" customFormat="1" ht="44.25" customHeight="1" x14ac:dyDescent="0.2">
      <c r="A60" s="37" t="s">
        <v>50</v>
      </c>
      <c r="B60" s="38"/>
      <c r="C60" s="38"/>
      <c r="D60" s="38"/>
      <c r="E60" s="38"/>
      <c r="F60" s="38"/>
      <c r="G60" s="38"/>
      <c r="H60" s="38"/>
      <c r="I60" s="38"/>
      <c r="J60" s="38"/>
      <c r="K60" s="39"/>
    </row>
    <row r="61" spans="1:11" s="11" customFormat="1" ht="27" customHeight="1" x14ac:dyDescent="0.2">
      <c r="A61" s="15" t="s">
        <v>162</v>
      </c>
      <c r="B61" s="32" t="s">
        <v>12</v>
      </c>
      <c r="C61" s="36"/>
      <c r="D61" s="18"/>
      <c r="E61" s="21"/>
      <c r="F61" s="19"/>
      <c r="G61" s="14" t="str">
        <f>IF(ISERROR(VLOOKUP(CONCATENATE(E61,F61),Dropdowns!$D$1:$G$25,4)),"",VLOOKUP(CONCATENATE(E61,F61),Dropdowns!$D$1:$G$25,4))</f>
        <v/>
      </c>
      <c r="H61" s="27"/>
      <c r="I61" s="19"/>
      <c r="J61" s="14" t="str">
        <f>IF(ISERROR(VLOOKUP(CONCATENATE(G61,I61),Dropdowns!$D$29:$G$45,4)),"",VLOOKUP(CONCATENATE(G61,I61),Dropdowns!$D$29:$G$45,4))</f>
        <v/>
      </c>
      <c r="K61" s="28"/>
    </row>
    <row r="62" spans="1:11" s="11" customFormat="1" ht="32.25" customHeight="1" x14ac:dyDescent="0.2">
      <c r="A62" s="15" t="s">
        <v>163</v>
      </c>
      <c r="B62" s="32" t="s">
        <v>7</v>
      </c>
      <c r="C62" s="32"/>
      <c r="D62" s="18"/>
      <c r="E62" s="21"/>
      <c r="F62" s="19"/>
      <c r="G62" s="14" t="str">
        <f>IF(ISERROR(VLOOKUP(CONCATENATE(E62,F62),Dropdowns!$D$1:$G$25,4)),"",VLOOKUP(CONCATENATE(E62,F62),Dropdowns!$D$1:$G$25,4))</f>
        <v/>
      </c>
      <c r="H62" s="27"/>
      <c r="I62" s="19"/>
      <c r="J62" s="14" t="str">
        <f>IF(ISERROR(VLOOKUP(CONCATENATE(G62,I62),Dropdowns!$D$29:$G$45,4)),"",VLOOKUP(CONCATENATE(G62,I62),Dropdowns!$D$29:$G$45,4))</f>
        <v/>
      </c>
      <c r="K62" s="28"/>
    </row>
    <row r="63" spans="1:11" s="11" customFormat="1" ht="24.95" customHeight="1" x14ac:dyDescent="0.2">
      <c r="A63" s="15" t="s">
        <v>164</v>
      </c>
      <c r="B63" s="32" t="s">
        <v>39</v>
      </c>
      <c r="C63" s="32"/>
      <c r="D63" s="18"/>
      <c r="E63" s="21"/>
      <c r="F63" s="19"/>
      <c r="G63" s="14" t="str">
        <f>IF(ISERROR(VLOOKUP(CONCATENATE(E63,F63),Dropdowns!$D$1:$G$25,4)),"",VLOOKUP(CONCATENATE(E63,F63),Dropdowns!$D$1:$G$25,4))</f>
        <v/>
      </c>
      <c r="H63" s="27"/>
      <c r="I63" s="19"/>
      <c r="J63" s="14" t="str">
        <f>IF(ISERROR(VLOOKUP(CONCATENATE(G63,I63),Dropdowns!$D$29:$G$45,4)),"",VLOOKUP(CONCATENATE(G63,I63),Dropdowns!$D$29:$G$45,4))</f>
        <v/>
      </c>
      <c r="K63" s="28"/>
    </row>
    <row r="64" spans="1:11" s="11" customFormat="1" ht="36" customHeight="1" x14ac:dyDescent="0.2">
      <c r="A64" s="15" t="s">
        <v>165</v>
      </c>
      <c r="B64" s="33" t="s">
        <v>101</v>
      </c>
      <c r="C64" s="33"/>
      <c r="D64" s="18"/>
      <c r="E64" s="21"/>
      <c r="F64" s="19"/>
      <c r="G64" s="14" t="str">
        <f>IF(ISERROR(VLOOKUP(CONCATENATE(E64,F64),Dropdowns!$D$1:$G$25,4)),"",VLOOKUP(CONCATENATE(E64,F64),Dropdowns!$D$1:$G$25,4))</f>
        <v/>
      </c>
      <c r="H64" s="27"/>
      <c r="I64" s="19"/>
      <c r="J64" s="14" t="str">
        <f>IF(ISERROR(VLOOKUP(CONCATENATE(G64,I64),Dropdowns!$D$29:$G$45,4)),"",VLOOKUP(CONCATENATE(G64,I64),Dropdowns!$D$29:$G$45,4))</f>
        <v/>
      </c>
      <c r="K64" s="28"/>
    </row>
    <row r="65" spans="1:12" s="11" customFormat="1" ht="33" customHeight="1" x14ac:dyDescent="0.2">
      <c r="A65" s="15" t="s">
        <v>166</v>
      </c>
      <c r="B65" s="33" t="s">
        <v>58</v>
      </c>
      <c r="C65" s="33"/>
      <c r="D65" s="18"/>
      <c r="E65" s="21"/>
      <c r="F65" s="19"/>
      <c r="G65" s="14" t="str">
        <f>IF(ISERROR(VLOOKUP(CONCATENATE(E65,F65),Dropdowns!$D$1:$G$25,4)),"",VLOOKUP(CONCATENATE(E65,F65),Dropdowns!$D$1:$G$25,4))</f>
        <v/>
      </c>
      <c r="H65" s="27"/>
      <c r="I65" s="19"/>
      <c r="J65" s="14" t="str">
        <f>IF(ISERROR(VLOOKUP(CONCATENATE(G65,I65),Dropdowns!$D$29:$G$45,4)),"",VLOOKUP(CONCATENATE(G65,I65),Dropdowns!$D$29:$G$45,4))</f>
        <v/>
      </c>
      <c r="K65" s="28"/>
    </row>
    <row r="66" spans="1:12" s="11" customFormat="1" ht="30.75" customHeight="1" x14ac:dyDescent="0.2">
      <c r="A66" s="15" t="s">
        <v>167</v>
      </c>
      <c r="B66" s="32" t="s">
        <v>49</v>
      </c>
      <c r="C66" s="32"/>
      <c r="D66" s="18"/>
      <c r="E66" s="21"/>
      <c r="F66" s="19"/>
      <c r="G66" s="14" t="str">
        <f>IF(ISERROR(VLOOKUP(CONCATENATE(E66,F66),Dropdowns!$D$1:$G$25,4)),"",VLOOKUP(CONCATENATE(E66,F66),Dropdowns!$D$1:$G$25,4))</f>
        <v/>
      </c>
      <c r="H66" s="27"/>
      <c r="I66" s="19"/>
      <c r="J66" s="14" t="str">
        <f>IF(ISERROR(VLOOKUP(CONCATENATE(G66,I66),Dropdowns!$D$29:$G$45,4)),"",VLOOKUP(CONCATENATE(G66,I66),Dropdowns!$D$29:$G$45,4))</f>
        <v/>
      </c>
      <c r="K66" s="28"/>
    </row>
    <row r="67" spans="1:12" s="11" customFormat="1" ht="32.25" customHeight="1" x14ac:dyDescent="0.2">
      <c r="A67" s="15" t="s">
        <v>168</v>
      </c>
      <c r="B67" s="32" t="s">
        <v>8</v>
      </c>
      <c r="C67" s="32"/>
      <c r="D67" s="18"/>
      <c r="E67" s="21"/>
      <c r="F67" s="19"/>
      <c r="G67" s="14" t="str">
        <f>IF(ISERROR(VLOOKUP(CONCATENATE(E67,F67),Dropdowns!$D$1:$G$25,4)),"",VLOOKUP(CONCATENATE(E67,F67),Dropdowns!$D$1:$G$25,4))</f>
        <v/>
      </c>
      <c r="H67" s="27"/>
      <c r="I67" s="19"/>
      <c r="J67" s="14" t="str">
        <f>IF(ISERROR(VLOOKUP(CONCATENATE(G67,I67),Dropdowns!$D$29:$G$45,4)),"",VLOOKUP(CONCATENATE(G67,I67),Dropdowns!$D$29:$G$45,4))</f>
        <v/>
      </c>
      <c r="K67" s="28"/>
    </row>
    <row r="68" spans="1:12" s="11" customFormat="1" ht="54" customHeight="1" x14ac:dyDescent="0.2">
      <c r="A68" s="15" t="s">
        <v>169</v>
      </c>
      <c r="B68" s="32" t="s">
        <v>44</v>
      </c>
      <c r="C68" s="32"/>
      <c r="D68" s="18"/>
      <c r="E68" s="21"/>
      <c r="F68" s="19"/>
      <c r="G68" s="14" t="str">
        <f>IF(ISERROR(VLOOKUP(CONCATENATE(E68,F68),Dropdowns!$D$1:$G$25,4)),"",VLOOKUP(CONCATENATE(E68,F68),Dropdowns!$D$1:$G$25,4))</f>
        <v/>
      </c>
      <c r="H68" s="27"/>
      <c r="I68" s="19"/>
      <c r="J68" s="14" t="str">
        <f>IF(ISERROR(VLOOKUP(CONCATENATE(G68,I68),Dropdowns!$D$29:$G$45,4)),"",VLOOKUP(CONCATENATE(G68,I68),Dropdowns!$D$29:$G$45,4))</f>
        <v/>
      </c>
      <c r="K68" s="28"/>
    </row>
    <row r="69" spans="1:12" s="11" customFormat="1" ht="46.5" customHeight="1" x14ac:dyDescent="0.2">
      <c r="A69" s="15" t="s">
        <v>170</v>
      </c>
      <c r="B69" s="33" t="s">
        <v>102</v>
      </c>
      <c r="C69" s="33"/>
      <c r="D69" s="18"/>
      <c r="E69" s="21"/>
      <c r="F69" s="19"/>
      <c r="G69" s="14" t="str">
        <f>IF(ISERROR(VLOOKUP(CONCATENATE(E69,F69),Dropdowns!$D$1:$G$25,4)),"",VLOOKUP(CONCATENATE(E69,F69),Dropdowns!$D$1:$G$25,4))</f>
        <v/>
      </c>
      <c r="H69" s="27"/>
      <c r="I69" s="19"/>
      <c r="J69" s="14" t="str">
        <f>IF(ISERROR(VLOOKUP(CONCATENATE(G69,I69),Dropdowns!$D$29:$G$45,4)),"",VLOOKUP(CONCATENATE(G69,I69),Dropdowns!$D$29:$G$45,4))</f>
        <v/>
      </c>
      <c r="K69" s="28"/>
    </row>
    <row r="70" spans="1:12" s="11" customFormat="1" ht="42.75" customHeight="1" x14ac:dyDescent="0.2">
      <c r="A70" s="37" t="s">
        <v>51</v>
      </c>
      <c r="B70" s="38"/>
      <c r="C70" s="38"/>
      <c r="D70" s="38"/>
      <c r="E70" s="38"/>
      <c r="F70" s="38"/>
      <c r="G70" s="38"/>
      <c r="H70" s="38"/>
      <c r="I70" s="38"/>
      <c r="J70" s="38"/>
      <c r="K70" s="39"/>
    </row>
    <row r="71" spans="1:12" s="11" customFormat="1" ht="24.95" customHeight="1" x14ac:dyDescent="0.2">
      <c r="A71" s="15" t="s">
        <v>173</v>
      </c>
      <c r="B71" s="32" t="s">
        <v>47</v>
      </c>
      <c r="C71" s="36"/>
      <c r="D71" s="18"/>
      <c r="E71" s="19"/>
      <c r="F71" s="19"/>
      <c r="G71" s="14" t="str">
        <f>IF(ISERROR(VLOOKUP(CONCATENATE(E71,F71),Dropdowns!$D$1:$G$25,4)),"",VLOOKUP(CONCATENATE(E71,F71),Dropdowns!$D$1:$G$25,4))</f>
        <v/>
      </c>
      <c r="H71" s="29"/>
      <c r="I71" s="19"/>
      <c r="J71" s="14" t="str">
        <f>IF(ISERROR(VLOOKUP(CONCATENATE(G71,I71),Dropdowns!$D$29:$G$45,4)),"",VLOOKUP(CONCATENATE(G71,I71),Dropdowns!$D$29:$G$45,4))</f>
        <v/>
      </c>
      <c r="K71" s="28"/>
    </row>
    <row r="72" spans="1:12" s="11" customFormat="1" ht="24.95" customHeight="1" x14ac:dyDescent="0.2">
      <c r="A72" s="15" t="s">
        <v>172</v>
      </c>
      <c r="B72" s="32" t="s">
        <v>48</v>
      </c>
      <c r="C72" s="36"/>
      <c r="D72" s="18"/>
      <c r="E72" s="19"/>
      <c r="F72" s="19"/>
      <c r="G72" s="14" t="str">
        <f>IF(ISERROR(VLOOKUP(CONCATENATE(E72,F72),Dropdowns!$D$1:$G$25,4)),"",VLOOKUP(CONCATENATE(E72,F72),Dropdowns!$D$1:$G$25,4))</f>
        <v/>
      </c>
      <c r="H72" s="29"/>
      <c r="I72" s="19"/>
      <c r="J72" s="14" t="str">
        <f>IF(ISERROR(VLOOKUP(CONCATENATE(G72,I72),Dropdowns!$D$29:$G$45,4)),"",VLOOKUP(CONCATENATE(G72,I72),Dropdowns!$D$29:$G$45,4))</f>
        <v/>
      </c>
      <c r="K72" s="28"/>
    </row>
    <row r="73" spans="1:12" s="11" customFormat="1" ht="24.95" customHeight="1" x14ac:dyDescent="0.2">
      <c r="A73" s="15" t="s">
        <v>171</v>
      </c>
      <c r="B73" s="32" t="s">
        <v>52</v>
      </c>
      <c r="C73" s="32"/>
      <c r="D73" s="18"/>
      <c r="E73" s="19"/>
      <c r="F73" s="19"/>
      <c r="G73" s="14" t="str">
        <f>IF(ISERROR(VLOOKUP(CONCATENATE(E73,F73),Dropdowns!$D$1:$G$25,4)),"",VLOOKUP(CONCATENATE(E73,F73),Dropdowns!$D$1:$G$25,4))</f>
        <v/>
      </c>
      <c r="H73" s="29"/>
      <c r="I73" s="19"/>
      <c r="J73" s="14" t="str">
        <f>IF(ISERROR(VLOOKUP(CONCATENATE(G73,I73),Dropdowns!$D$29:$G$45,4)),"",VLOOKUP(CONCATENATE(G73,I73),Dropdowns!$D$29:$G$45,4))</f>
        <v/>
      </c>
      <c r="K73" s="28"/>
    </row>
    <row r="74" spans="1:12" s="11" customFormat="1" ht="24.95" customHeight="1" x14ac:dyDescent="0.2">
      <c r="A74" s="15" t="s">
        <v>174</v>
      </c>
      <c r="B74" s="32" t="s">
        <v>40</v>
      </c>
      <c r="C74" s="32"/>
      <c r="D74" s="18"/>
      <c r="E74" s="19"/>
      <c r="F74" s="19"/>
      <c r="G74" s="14" t="str">
        <f>IF(ISERROR(VLOOKUP(CONCATENATE(E74,F74),Dropdowns!$D$1:$G$25,4)),"",VLOOKUP(CONCATENATE(E74,F74),Dropdowns!$D$1:$G$25,4))</f>
        <v/>
      </c>
      <c r="H74" s="29"/>
      <c r="I74" s="19"/>
      <c r="J74" s="14" t="str">
        <f>IF(ISERROR(VLOOKUP(CONCATENATE(G74,I74),Dropdowns!$D$29:$G$45,4)),"",VLOOKUP(CONCATENATE(G74,I74),Dropdowns!$D$29:$G$45,4))</f>
        <v/>
      </c>
      <c r="K74" s="28"/>
    </row>
    <row r="75" spans="1:12" s="11" customFormat="1" ht="24.95" customHeight="1" x14ac:dyDescent="0.2">
      <c r="A75" s="37" t="s">
        <v>54</v>
      </c>
      <c r="B75" s="38"/>
      <c r="C75" s="38"/>
      <c r="D75" s="38"/>
      <c r="E75" s="38"/>
      <c r="F75" s="38"/>
      <c r="G75" s="38"/>
      <c r="H75" s="38"/>
      <c r="I75" s="38"/>
      <c r="J75" s="38"/>
      <c r="K75" s="39"/>
    </row>
    <row r="76" spans="1:12" s="11" customFormat="1" ht="24.95" customHeight="1" x14ac:dyDescent="0.2">
      <c r="A76" s="15" t="s">
        <v>175</v>
      </c>
      <c r="B76" s="32" t="s">
        <v>35</v>
      </c>
      <c r="C76" s="32"/>
      <c r="D76" s="18"/>
      <c r="E76" s="19"/>
      <c r="F76" s="19"/>
      <c r="G76" s="14" t="str">
        <f>IF(ISERROR(VLOOKUP(CONCATENATE(E76,F76),Dropdowns!$D$1:$G$25,4)),"",VLOOKUP(CONCATENATE(E76,F76),Dropdowns!$D$1:$G$25,4))</f>
        <v/>
      </c>
      <c r="H76" s="29"/>
      <c r="I76" s="19"/>
      <c r="J76" s="14" t="str">
        <f>IF(ISERROR(VLOOKUP(CONCATENATE(G76,I76),Dropdowns!$D$29:$G$45,4)),"",VLOOKUP(CONCATENATE(G76,I76),Dropdowns!$D$29:$G$45,4))</f>
        <v/>
      </c>
      <c r="K76" s="28"/>
    </row>
    <row r="77" spans="1:12" s="11" customFormat="1" ht="24.95" customHeight="1" x14ac:dyDescent="0.2">
      <c r="A77" s="15" t="s">
        <v>176</v>
      </c>
      <c r="B77" s="32" t="s">
        <v>45</v>
      </c>
      <c r="C77" s="32"/>
      <c r="D77" s="18"/>
      <c r="E77" s="19"/>
      <c r="F77" s="19"/>
      <c r="G77" s="14" t="str">
        <f>IF(ISERROR(VLOOKUP(CONCATENATE(E77,F77),Dropdowns!$D$1:$G$25,4)),"",VLOOKUP(CONCATENATE(E77,F77),Dropdowns!$D$1:$G$25,4))</f>
        <v/>
      </c>
      <c r="H77" s="29"/>
      <c r="I77" s="19"/>
      <c r="J77" s="14" t="str">
        <f>IF(ISERROR(VLOOKUP(CONCATENATE(G77,I77),Dropdowns!$D$29:$G$45,4)),"",VLOOKUP(CONCATENATE(G77,I77),Dropdowns!$D$29:$G$45,4))</f>
        <v/>
      </c>
      <c r="K77" s="28"/>
    </row>
    <row r="78" spans="1:12" s="11" customFormat="1" ht="24.95" customHeight="1" x14ac:dyDescent="0.2">
      <c r="A78" s="15" t="s">
        <v>177</v>
      </c>
      <c r="B78" s="32" t="s">
        <v>36</v>
      </c>
      <c r="C78" s="32"/>
      <c r="D78" s="18"/>
      <c r="E78" s="19"/>
      <c r="F78" s="19"/>
      <c r="G78" s="14" t="str">
        <f>IF(ISERROR(VLOOKUP(CONCATENATE(E78,F78),Dropdowns!$D$1:$G$25,4)),"",VLOOKUP(CONCATENATE(E78,F78),Dropdowns!$D$1:$G$25,4))</f>
        <v/>
      </c>
      <c r="H78" s="29"/>
      <c r="I78" s="19"/>
      <c r="J78" s="14" t="str">
        <f>IF(ISERROR(VLOOKUP(CONCATENATE(G78,I78),Dropdowns!$D$29:$G$45,4)),"",VLOOKUP(CONCATENATE(G78,I78),Dropdowns!$D$29:$G$45,4))</f>
        <v/>
      </c>
      <c r="K78" s="28"/>
    </row>
    <row r="79" spans="1:12" s="11" customFormat="1" ht="28.5" customHeight="1" thickBot="1" x14ac:dyDescent="0.25">
      <c r="A79" s="16" t="s">
        <v>178</v>
      </c>
      <c r="B79" s="41" t="s">
        <v>37</v>
      </c>
      <c r="C79" s="41"/>
      <c r="D79" s="22"/>
      <c r="E79" s="23"/>
      <c r="F79" s="23"/>
      <c r="G79" s="17" t="str">
        <f>IF(ISERROR(VLOOKUP(CONCATENATE(E79,F79),Dropdowns!$D$1:$G$25,4)),"",VLOOKUP(CONCATENATE(E79,F79),Dropdowns!$D$1:$G$25,4))</f>
        <v/>
      </c>
      <c r="H79" s="30"/>
      <c r="I79" s="23"/>
      <c r="J79" s="17" t="str">
        <f>IF(ISERROR(VLOOKUP(CONCATENATE(G79,I79),Dropdowns!$D$29:$G$45,4)),"",VLOOKUP(CONCATENATE(G79,I79),Dropdowns!$D$29:$G$45,4))</f>
        <v/>
      </c>
      <c r="K79" s="31"/>
    </row>
    <row r="80" spans="1:12" ht="24" customHeight="1" x14ac:dyDescent="0.2">
      <c r="B80" s="45" t="s">
        <v>53</v>
      </c>
      <c r="C80" s="45"/>
      <c r="D80" s="45"/>
      <c r="E80" s="45"/>
      <c r="F80" s="45"/>
      <c r="G80" s="45"/>
      <c r="H80" s="45"/>
      <c r="I80" s="45"/>
      <c r="J80" s="45"/>
      <c r="K80" s="4"/>
      <c r="L80" s="4"/>
    </row>
    <row r="81" spans="2:12" ht="20.25" customHeight="1" x14ac:dyDescent="0.2">
      <c r="B81" s="5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2:12" ht="18.75" customHeight="1" x14ac:dyDescent="0.2">
      <c r="B82" s="5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2:12" ht="22.5" customHeight="1" x14ac:dyDescent="0.2">
      <c r="B83" s="5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spans="2:12" ht="29.25" customHeight="1" x14ac:dyDescent="0.2">
      <c r="B84" s="5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2:12" ht="20.25" customHeight="1" x14ac:dyDescent="0.2">
      <c r="B85" s="5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spans="2:12" ht="24" customHeight="1" x14ac:dyDescent="0.2">
      <c r="B86" s="5"/>
      <c r="C86" s="40"/>
      <c r="D86" s="40"/>
      <c r="E86" s="40"/>
      <c r="F86" s="40"/>
      <c r="G86" s="40"/>
      <c r="H86" s="40"/>
      <c r="I86" s="40"/>
      <c r="J86" s="40"/>
      <c r="K86" s="40"/>
      <c r="L86" s="40"/>
    </row>
  </sheetData>
  <sheetProtection formatRows="0"/>
  <mergeCells count="93">
    <mergeCell ref="A1:K1"/>
    <mergeCell ref="A2:E2"/>
    <mergeCell ref="A9:B9"/>
    <mergeCell ref="A3:B3"/>
    <mergeCell ref="A4:B4"/>
    <mergeCell ref="A5:B5"/>
    <mergeCell ref="A6:B6"/>
    <mergeCell ref="A7:B7"/>
    <mergeCell ref="K5:K6"/>
    <mergeCell ref="C3:E3"/>
    <mergeCell ref="C5:E5"/>
    <mergeCell ref="C7:E7"/>
    <mergeCell ref="C4:E4"/>
    <mergeCell ref="C6:E6"/>
    <mergeCell ref="G3:J3"/>
    <mergeCell ref="G4:J4"/>
    <mergeCell ref="B29:C29"/>
    <mergeCell ref="B28:C28"/>
    <mergeCell ref="B36:C36"/>
    <mergeCell ref="B31:C31"/>
    <mergeCell ref="B26:C26"/>
    <mergeCell ref="B33:C33"/>
    <mergeCell ref="B34:C34"/>
    <mergeCell ref="B35:C35"/>
    <mergeCell ref="B27:C27"/>
    <mergeCell ref="B30:C30"/>
    <mergeCell ref="B32:C32"/>
    <mergeCell ref="G5:J6"/>
    <mergeCell ref="B25:C25"/>
    <mergeCell ref="B16:C16"/>
    <mergeCell ref="B18:C18"/>
    <mergeCell ref="B15:C15"/>
    <mergeCell ref="B22:C22"/>
    <mergeCell ref="B24:C24"/>
    <mergeCell ref="B17:C17"/>
    <mergeCell ref="B19:C19"/>
    <mergeCell ref="B20:C20"/>
    <mergeCell ref="B23:C23"/>
    <mergeCell ref="B14:C14"/>
    <mergeCell ref="B12:C12"/>
    <mergeCell ref="A13:K13"/>
    <mergeCell ref="A10:K10"/>
    <mergeCell ref="B21:C21"/>
    <mergeCell ref="C86:L86"/>
    <mergeCell ref="C85:L85"/>
    <mergeCell ref="B69:C69"/>
    <mergeCell ref="B79:C79"/>
    <mergeCell ref="B74:C74"/>
    <mergeCell ref="B76:C76"/>
    <mergeCell ref="B77:C77"/>
    <mergeCell ref="C81:L81"/>
    <mergeCell ref="C82:L82"/>
    <mergeCell ref="C83:L83"/>
    <mergeCell ref="B68:C68"/>
    <mergeCell ref="A59:K59"/>
    <mergeCell ref="A70:K70"/>
    <mergeCell ref="C84:L84"/>
    <mergeCell ref="B80:J80"/>
    <mergeCell ref="B78:C78"/>
    <mergeCell ref="B67:C67"/>
    <mergeCell ref="B57:C57"/>
    <mergeCell ref="B63:C63"/>
    <mergeCell ref="B55:C55"/>
    <mergeCell ref="B61:C61"/>
    <mergeCell ref="B73:C73"/>
    <mergeCell ref="A75:K75"/>
    <mergeCell ref="B56:C56"/>
    <mergeCell ref="B65:C65"/>
    <mergeCell ref="B62:C62"/>
    <mergeCell ref="B64:C64"/>
    <mergeCell ref="B72:C72"/>
    <mergeCell ref="B54:C54"/>
    <mergeCell ref="B71:C71"/>
    <mergeCell ref="B66:C66"/>
    <mergeCell ref="A60:K60"/>
    <mergeCell ref="B58:C58"/>
    <mergeCell ref="B37:C37"/>
    <mergeCell ref="B44:C44"/>
    <mergeCell ref="B41:C41"/>
    <mergeCell ref="B40:C40"/>
    <mergeCell ref="B42:C42"/>
    <mergeCell ref="B43:C43"/>
    <mergeCell ref="B39:C39"/>
    <mergeCell ref="B38:C38"/>
    <mergeCell ref="B45:C45"/>
    <mergeCell ref="B53:C53"/>
    <mergeCell ref="B48:C48"/>
    <mergeCell ref="B51:C51"/>
    <mergeCell ref="B52:C52"/>
    <mergeCell ref="B46:C46"/>
    <mergeCell ref="B50:C50"/>
    <mergeCell ref="B49:C49"/>
    <mergeCell ref="B47:C47"/>
  </mergeCells>
  <dataValidations count="6">
    <dataValidation type="list" allowBlank="1" showInputMessage="1" showErrorMessage="1" sqref="E61:E69 E71:E74 E76:E79 E14:E58">
      <formula1>Ausmass</formula1>
    </dataValidation>
    <dataValidation type="list" allowBlank="1" showInputMessage="1" showErrorMessage="1" sqref="F61:F69 F71:F74 F76:F79 F14:F58">
      <formula1>Eintrittswahrscheinlichkeit</formula1>
    </dataValidation>
    <dataValidation type="list" allowBlank="1" showInputMessage="1" showErrorMessage="1" sqref="I61:I69 I71:I74 I76:I79 I14:I58">
      <formula1>Kontrollris.</formula1>
    </dataValidation>
    <dataValidation type="list" allowBlank="1" showInputMessage="1" showErrorMessage="1" sqref="K3:K6">
      <formula1>"x"</formula1>
    </dataValidation>
    <dataValidation type="whole" allowBlank="1" showInputMessage="1" showErrorMessage="1" sqref="H61:H69 K61:K69 H71:H74 K71:K74 H76:H79 K76:K79 H14:H58 K14:K58">
      <formula1>1</formula1>
      <formula2>10</formula2>
    </dataValidation>
    <dataValidation type="whole" allowBlank="1" showInputMessage="1" showErrorMessage="1" sqref="C7:E7">
      <formula1>1900</formula1>
      <formula2>2100</formula2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cellComments="asDisplayed" r:id="rId1"/>
  <headerFooter>
    <oddFooter>&amp;L&amp;D&amp;R&amp;P/&amp;N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0" tint="-0.499984740745262"/>
  </sheetPr>
  <dimension ref="A1:G45"/>
  <sheetViews>
    <sheetView workbookViewId="0">
      <selection activeCell="A46" sqref="A46"/>
    </sheetView>
  </sheetViews>
  <sheetFormatPr baseColWidth="10" defaultRowHeight="12.75" x14ac:dyDescent="0.2"/>
  <cols>
    <col min="1" max="1" width="22.85546875" bestFit="1" customWidth="1"/>
    <col min="4" max="4" width="17.42578125" bestFit="1" customWidth="1"/>
    <col min="5" max="5" width="15.7109375" bestFit="1" customWidth="1"/>
    <col min="6" max="6" width="22.85546875" bestFit="1" customWidth="1"/>
    <col min="7" max="7" width="15.7109375" bestFit="1" customWidth="1"/>
  </cols>
  <sheetData>
    <row r="1" spans="1:7" x14ac:dyDescent="0.2">
      <c r="A1" t="s">
        <v>62</v>
      </c>
      <c r="B1" t="s">
        <v>63</v>
      </c>
      <c r="D1" s="26" t="s">
        <v>67</v>
      </c>
      <c r="E1" s="26" t="s">
        <v>62</v>
      </c>
      <c r="F1" s="26" t="s">
        <v>59</v>
      </c>
      <c r="G1" s="26" t="s">
        <v>85</v>
      </c>
    </row>
    <row r="2" spans="1:7" x14ac:dyDescent="0.2">
      <c r="B2" t="s">
        <v>64</v>
      </c>
      <c r="D2" s="3" t="s">
        <v>64</v>
      </c>
      <c r="E2" s="3"/>
      <c r="F2" s="3" t="s">
        <v>64</v>
      </c>
      <c r="G2" s="25" t="s">
        <v>179</v>
      </c>
    </row>
    <row r="3" spans="1:7" x14ac:dyDescent="0.2">
      <c r="B3" t="s">
        <v>65</v>
      </c>
      <c r="D3" s="3" t="s">
        <v>64</v>
      </c>
      <c r="E3" s="3" t="s">
        <v>64</v>
      </c>
      <c r="F3" s="3"/>
      <c r="G3" s="3" t="s">
        <v>179</v>
      </c>
    </row>
    <row r="4" spans="1:7" x14ac:dyDescent="0.2">
      <c r="B4" t="s">
        <v>66</v>
      </c>
      <c r="D4" s="3" t="s">
        <v>68</v>
      </c>
      <c r="E4" s="3" t="s">
        <v>64</v>
      </c>
      <c r="F4" s="3" t="s">
        <v>64</v>
      </c>
      <c r="G4" s="3" t="s">
        <v>64</v>
      </c>
    </row>
    <row r="5" spans="1:7" x14ac:dyDescent="0.2">
      <c r="D5" s="3" t="s">
        <v>71</v>
      </c>
      <c r="E5" s="3" t="s">
        <v>64</v>
      </c>
      <c r="F5" s="3" t="s">
        <v>65</v>
      </c>
      <c r="G5" s="3" t="s">
        <v>65</v>
      </c>
    </row>
    <row r="6" spans="1:7" x14ac:dyDescent="0.2">
      <c r="A6" t="s">
        <v>59</v>
      </c>
      <c r="B6" t="s">
        <v>63</v>
      </c>
      <c r="D6" s="3" t="s">
        <v>72</v>
      </c>
      <c r="E6" s="3" t="s">
        <v>64</v>
      </c>
      <c r="F6" s="3" t="s">
        <v>63</v>
      </c>
      <c r="G6" s="3" t="s">
        <v>64</v>
      </c>
    </row>
    <row r="7" spans="1:7" x14ac:dyDescent="0.2">
      <c r="B7" t="s">
        <v>64</v>
      </c>
      <c r="D7" s="3" t="s">
        <v>69</v>
      </c>
      <c r="E7" s="3" t="s">
        <v>64</v>
      </c>
      <c r="F7" s="3" t="s">
        <v>70</v>
      </c>
      <c r="G7" s="3" t="s">
        <v>65</v>
      </c>
    </row>
    <row r="8" spans="1:7" x14ac:dyDescent="0.2">
      <c r="B8" t="s">
        <v>65</v>
      </c>
      <c r="D8" s="3" t="s">
        <v>65</v>
      </c>
      <c r="E8" s="3"/>
      <c r="F8" s="3" t="s">
        <v>65</v>
      </c>
      <c r="G8" s="3" t="s">
        <v>179</v>
      </c>
    </row>
    <row r="9" spans="1:7" x14ac:dyDescent="0.2">
      <c r="B9" t="s">
        <v>66</v>
      </c>
      <c r="D9" s="3" t="s">
        <v>65</v>
      </c>
      <c r="E9" s="3" t="s">
        <v>65</v>
      </c>
      <c r="F9" s="3"/>
      <c r="G9" s="3" t="s">
        <v>179</v>
      </c>
    </row>
    <row r="10" spans="1:7" x14ac:dyDescent="0.2">
      <c r="D10" s="3" t="s">
        <v>80</v>
      </c>
      <c r="E10" s="3" t="s">
        <v>65</v>
      </c>
      <c r="F10" s="3" t="s">
        <v>64</v>
      </c>
      <c r="G10" s="3" t="s">
        <v>65</v>
      </c>
    </row>
    <row r="11" spans="1:7" x14ac:dyDescent="0.2">
      <c r="A11" t="s">
        <v>60</v>
      </c>
      <c r="B11" t="s">
        <v>63</v>
      </c>
      <c r="D11" s="3" t="s">
        <v>77</v>
      </c>
      <c r="E11" s="3" t="s">
        <v>65</v>
      </c>
      <c r="F11" s="3" t="s">
        <v>65</v>
      </c>
      <c r="G11" s="3" t="s">
        <v>65</v>
      </c>
    </row>
    <row r="12" spans="1:7" x14ac:dyDescent="0.2">
      <c r="B12" t="s">
        <v>64</v>
      </c>
      <c r="D12" s="3" t="s">
        <v>78</v>
      </c>
      <c r="E12" s="3" t="s">
        <v>65</v>
      </c>
      <c r="F12" s="3" t="s">
        <v>63</v>
      </c>
      <c r="G12" s="3" t="s">
        <v>65</v>
      </c>
    </row>
    <row r="13" spans="1:7" x14ac:dyDescent="0.2">
      <c r="B13" t="s">
        <v>65</v>
      </c>
      <c r="D13" s="3" t="s">
        <v>76</v>
      </c>
      <c r="E13" s="3" t="s">
        <v>65</v>
      </c>
      <c r="F13" s="3" t="s">
        <v>70</v>
      </c>
      <c r="G13" s="3" t="s">
        <v>66</v>
      </c>
    </row>
    <row r="14" spans="1:7" x14ac:dyDescent="0.2">
      <c r="B14" t="s">
        <v>66</v>
      </c>
      <c r="D14" s="3" t="s">
        <v>63</v>
      </c>
      <c r="E14" s="3"/>
      <c r="F14" s="3" t="s">
        <v>63</v>
      </c>
      <c r="G14" s="3" t="s">
        <v>179</v>
      </c>
    </row>
    <row r="15" spans="1:7" x14ac:dyDescent="0.2">
      <c r="D15" s="3" t="s">
        <v>63</v>
      </c>
      <c r="E15" s="3" t="s">
        <v>63</v>
      </c>
      <c r="F15" s="3"/>
      <c r="G15" s="3" t="s">
        <v>179</v>
      </c>
    </row>
    <row r="16" spans="1:7" x14ac:dyDescent="0.2">
      <c r="A16" t="s">
        <v>61</v>
      </c>
      <c r="B16" t="s">
        <v>64</v>
      </c>
      <c r="D16" s="3" t="s">
        <v>81</v>
      </c>
      <c r="E16" s="3" t="s">
        <v>63</v>
      </c>
      <c r="F16" s="3" t="s">
        <v>64</v>
      </c>
      <c r="G16" s="3" t="s">
        <v>63</v>
      </c>
    </row>
    <row r="17" spans="1:7" x14ac:dyDescent="0.2">
      <c r="B17" t="s">
        <v>65</v>
      </c>
      <c r="D17" s="3" t="s">
        <v>83</v>
      </c>
      <c r="E17" s="3" t="s">
        <v>63</v>
      </c>
      <c r="F17" s="3" t="s">
        <v>65</v>
      </c>
      <c r="G17" s="3" t="s">
        <v>64</v>
      </c>
    </row>
    <row r="18" spans="1:7" x14ac:dyDescent="0.2">
      <c r="B18" t="s">
        <v>66</v>
      </c>
      <c r="D18" s="3" t="s">
        <v>84</v>
      </c>
      <c r="E18" s="3" t="s">
        <v>63</v>
      </c>
      <c r="F18" s="3" t="s">
        <v>63</v>
      </c>
      <c r="G18" s="3" t="s">
        <v>63</v>
      </c>
    </row>
    <row r="19" spans="1:7" x14ac:dyDescent="0.2">
      <c r="D19" s="3" t="s">
        <v>82</v>
      </c>
      <c r="E19" s="3" t="s">
        <v>63</v>
      </c>
      <c r="F19" s="3" t="s">
        <v>70</v>
      </c>
      <c r="G19" s="3" t="s">
        <v>64</v>
      </c>
    </row>
    <row r="20" spans="1:7" x14ac:dyDescent="0.2">
      <c r="A20" t="s">
        <v>13</v>
      </c>
      <c r="B20" t="s">
        <v>63</v>
      </c>
      <c r="D20" s="3" t="s">
        <v>66</v>
      </c>
      <c r="E20" s="3"/>
      <c r="F20" s="3" t="s">
        <v>70</v>
      </c>
      <c r="G20" s="3" t="s">
        <v>179</v>
      </c>
    </row>
    <row r="21" spans="1:7" x14ac:dyDescent="0.2">
      <c r="B21" t="s">
        <v>64</v>
      </c>
      <c r="D21" s="3" t="s">
        <v>66</v>
      </c>
      <c r="E21" s="3" t="s">
        <v>66</v>
      </c>
      <c r="F21" s="3"/>
      <c r="G21" s="3" t="s">
        <v>179</v>
      </c>
    </row>
    <row r="22" spans="1:7" x14ac:dyDescent="0.2">
      <c r="B22" t="s">
        <v>65</v>
      </c>
      <c r="D22" s="3" t="s">
        <v>73</v>
      </c>
      <c r="E22" s="3" t="s">
        <v>66</v>
      </c>
      <c r="F22" s="3" t="s">
        <v>64</v>
      </c>
      <c r="G22" s="3" t="s">
        <v>66</v>
      </c>
    </row>
    <row r="23" spans="1:7" x14ac:dyDescent="0.2">
      <c r="B23" t="s">
        <v>66</v>
      </c>
      <c r="D23" s="3" t="s">
        <v>74</v>
      </c>
      <c r="E23" s="3" t="s">
        <v>66</v>
      </c>
      <c r="F23" s="3" t="s">
        <v>65</v>
      </c>
      <c r="G23" s="3" t="s">
        <v>66</v>
      </c>
    </row>
    <row r="24" spans="1:7" x14ac:dyDescent="0.2">
      <c r="D24" s="3" t="s">
        <v>75</v>
      </c>
      <c r="E24" s="3" t="s">
        <v>66</v>
      </c>
      <c r="F24" s="3" t="s">
        <v>63</v>
      </c>
      <c r="G24" s="3" t="s">
        <v>66</v>
      </c>
    </row>
    <row r="25" spans="1:7" x14ac:dyDescent="0.2">
      <c r="D25" s="3" t="s">
        <v>79</v>
      </c>
      <c r="E25" s="3" t="s">
        <v>66</v>
      </c>
      <c r="F25" s="3" t="s">
        <v>70</v>
      </c>
      <c r="G25" s="3" t="s">
        <v>66</v>
      </c>
    </row>
    <row r="29" spans="1:7" x14ac:dyDescent="0.2">
      <c r="D29" s="26" t="s">
        <v>67</v>
      </c>
      <c r="E29" s="26" t="s">
        <v>85</v>
      </c>
      <c r="F29" s="26" t="s">
        <v>86</v>
      </c>
      <c r="G29" s="26" t="s">
        <v>13</v>
      </c>
    </row>
    <row r="30" spans="1:7" x14ac:dyDescent="0.2">
      <c r="D30" s="3" t="s">
        <v>64</v>
      </c>
      <c r="E30" s="3" t="s">
        <v>64</v>
      </c>
      <c r="F30" s="3"/>
      <c r="G30" s="3" t="s">
        <v>179</v>
      </c>
    </row>
    <row r="31" spans="1:7" x14ac:dyDescent="0.2">
      <c r="D31" s="3" t="s">
        <v>68</v>
      </c>
      <c r="E31" s="3" t="s">
        <v>64</v>
      </c>
      <c r="F31" s="3" t="s">
        <v>64</v>
      </c>
      <c r="G31" s="3" t="s">
        <v>64</v>
      </c>
    </row>
    <row r="32" spans="1:7" x14ac:dyDescent="0.2">
      <c r="D32" s="3" t="s">
        <v>71</v>
      </c>
      <c r="E32" s="3" t="s">
        <v>64</v>
      </c>
      <c r="F32" s="3" t="s">
        <v>65</v>
      </c>
      <c r="G32" s="3" t="s">
        <v>65</v>
      </c>
    </row>
    <row r="33" spans="4:7" x14ac:dyDescent="0.2">
      <c r="D33" s="3" t="s">
        <v>69</v>
      </c>
      <c r="E33" s="3" t="s">
        <v>64</v>
      </c>
      <c r="F33" s="3" t="s">
        <v>66</v>
      </c>
      <c r="G33" s="3" t="s">
        <v>65</v>
      </c>
    </row>
    <row r="34" spans="4:7" x14ac:dyDescent="0.2">
      <c r="D34" s="3" t="s">
        <v>65</v>
      </c>
      <c r="E34" s="3" t="s">
        <v>65</v>
      </c>
      <c r="F34" s="3"/>
      <c r="G34" s="3" t="s">
        <v>179</v>
      </c>
    </row>
    <row r="35" spans="4:7" x14ac:dyDescent="0.2">
      <c r="D35" s="3" t="s">
        <v>80</v>
      </c>
      <c r="E35" s="3" t="s">
        <v>65</v>
      </c>
      <c r="F35" s="3" t="s">
        <v>64</v>
      </c>
      <c r="G35" s="3" t="s">
        <v>65</v>
      </c>
    </row>
    <row r="36" spans="4:7" x14ac:dyDescent="0.2">
      <c r="D36" s="3" t="s">
        <v>77</v>
      </c>
      <c r="E36" s="3" t="s">
        <v>65</v>
      </c>
      <c r="F36" s="3" t="s">
        <v>65</v>
      </c>
      <c r="G36" s="3" t="s">
        <v>65</v>
      </c>
    </row>
    <row r="37" spans="4:7" x14ac:dyDescent="0.2">
      <c r="D37" s="3" t="s">
        <v>76</v>
      </c>
      <c r="E37" s="3" t="s">
        <v>65</v>
      </c>
      <c r="F37" s="3" t="s">
        <v>66</v>
      </c>
      <c r="G37" s="3" t="s">
        <v>66</v>
      </c>
    </row>
    <row r="38" spans="4:7" x14ac:dyDescent="0.2">
      <c r="D38" s="3" t="s">
        <v>63</v>
      </c>
      <c r="E38" s="3" t="s">
        <v>63</v>
      </c>
      <c r="F38" s="3"/>
      <c r="G38" s="3" t="s">
        <v>179</v>
      </c>
    </row>
    <row r="39" spans="4:7" x14ac:dyDescent="0.2">
      <c r="D39" s="3" t="s">
        <v>81</v>
      </c>
      <c r="E39" s="3" t="s">
        <v>63</v>
      </c>
      <c r="F39" s="3" t="s">
        <v>64</v>
      </c>
      <c r="G39" s="3" t="s">
        <v>63</v>
      </c>
    </row>
    <row r="40" spans="4:7" x14ac:dyDescent="0.2">
      <c r="D40" s="3" t="s">
        <v>83</v>
      </c>
      <c r="E40" s="3" t="s">
        <v>63</v>
      </c>
      <c r="F40" s="3" t="s">
        <v>65</v>
      </c>
      <c r="G40" s="3" t="s">
        <v>63</v>
      </c>
    </row>
    <row r="41" spans="4:7" x14ac:dyDescent="0.2">
      <c r="D41" s="3" t="s">
        <v>82</v>
      </c>
      <c r="E41" s="3" t="s">
        <v>63</v>
      </c>
      <c r="F41" s="3" t="s">
        <v>66</v>
      </c>
      <c r="G41" s="3" t="s">
        <v>64</v>
      </c>
    </row>
    <row r="42" spans="4:7" x14ac:dyDescent="0.2">
      <c r="D42" s="3" t="s">
        <v>66</v>
      </c>
      <c r="E42" s="3" t="s">
        <v>66</v>
      </c>
      <c r="F42" s="3"/>
      <c r="G42" s="3" t="s">
        <v>179</v>
      </c>
    </row>
    <row r="43" spans="4:7" x14ac:dyDescent="0.2">
      <c r="D43" s="3" t="s">
        <v>73</v>
      </c>
      <c r="E43" s="3" t="s">
        <v>66</v>
      </c>
      <c r="F43" s="3" t="s">
        <v>64</v>
      </c>
      <c r="G43" s="3" t="s">
        <v>66</v>
      </c>
    </row>
    <row r="44" spans="4:7" x14ac:dyDescent="0.2">
      <c r="D44" s="3" t="s">
        <v>74</v>
      </c>
      <c r="E44" s="3" t="s">
        <v>66</v>
      </c>
      <c r="F44" s="3" t="s">
        <v>65</v>
      </c>
      <c r="G44" s="3" t="s">
        <v>66</v>
      </c>
    </row>
    <row r="45" spans="4:7" x14ac:dyDescent="0.2">
      <c r="D45" s="3" t="s">
        <v>79</v>
      </c>
      <c r="E45" s="3" t="s">
        <v>66</v>
      </c>
      <c r="F45" s="3" t="s">
        <v>66</v>
      </c>
      <c r="G45" s="3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54827d1-5c3d-499f-9e2e-be444134e708">MPZYNR2UNK6P-148593724-625</_dlc_DocId>
    <_dlc_DocIdUrl xmlns="954827d1-5c3d-499f-9e2e-be444134e708">
      <Url>https://org.finma.ch/sites/2019-PR/_layouts/15/DocIdRedir.aspx?ID=MPZYNR2UNK6P-148593724-625</Url>
      <Description>MPZYNR2UNK6P-148593724-625</Description>
    </_dlc_DocIdUrl>
    <FinalDocument xmlns="0F6C3D42-90BB-4095-AC2B-5F65DF8A708E" xsi:nil="true"/>
    <DocumentStatus_Note xmlns="http://schemas.microsoft.com/sharepoint/v3/fields" xsi:nil="true"/>
    <DocumentDate xmlns="0F6C3D42-90BB-4095-AC2B-5F65DF8A708E">2017-09-29T09:10:18+00:00</DocumentDate>
    <InternalWorkItem xmlns="0F6C3D42-90BB-4095-AC2B-5F65DF8A708E" xsi:nil="true"/>
    <Projectname xmlns="0F6C3D42-90BB-4095-AC2B-5F65DF8A708E">Zukunft des Prüfwesens</Projectname>
    <ProjectNr xmlns="0F6C3D42-90BB-4095-AC2B-5F65DF8A708E">2019</ProjectN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40BD3C-1D01-4C43-B660-300434E68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23A89A-C7C3-4B73-902E-6C0E65ED70D3}">
  <ds:schemaRefs>
    <ds:schemaRef ds:uri="http://purl.org/dc/elements/1.1/"/>
    <ds:schemaRef ds:uri="http://schemas.microsoft.com/office/infopath/2007/PartnerControls"/>
    <ds:schemaRef ds:uri="0F6C3D42-90BB-4095-AC2B-5F65DF8A708E"/>
    <ds:schemaRef ds:uri="http://schemas.microsoft.com/sharepoint/v3/field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954827d1-5c3d-499f-9e2e-be444134e70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8E036F-D86B-47AF-B1BC-C49BD389E0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A9AE1A8-B2FB-46D1-891E-DEECC2B07052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77DC7664-A75D-4758-B7AD-4EBD45C5E6A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9</vt:i4>
      </vt:variant>
    </vt:vector>
  </HeadingPairs>
  <TitlesOfParts>
    <vt:vector size="11" baseType="lpstr">
      <vt:lpstr>RS_Annexe_13</vt:lpstr>
      <vt:lpstr>Dropdowns</vt:lpstr>
      <vt:lpstr>Ausmass</vt:lpstr>
      <vt:lpstr>RS_Annexe_13!Druckbereich</vt:lpstr>
      <vt:lpstr>RS_Annexe_13!Drucktitel</vt:lpstr>
      <vt:lpstr>Eintrittswahrscheinlichkeit</vt:lpstr>
      <vt:lpstr>Inhärentes_Risiko</vt:lpstr>
      <vt:lpstr>Kontrollris.</vt:lpstr>
      <vt:lpstr>Kontrollrisiko</vt:lpstr>
      <vt:lpstr>Kontrollrisisiko</vt:lpstr>
      <vt:lpstr>Nettorisiko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2016-10-25T13:30:33Z</cp:lastPrinted>
  <dcterms:created xsi:type="dcterms:W3CDTF">2013-07-11T13:51:20Z</dcterms:created>
  <dcterms:modified xsi:type="dcterms:W3CDTF">2018-07-03T05:53:01Z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a9abb541-fdd8-4696-8602-938140a03ca0</vt:lpwstr>
  </property>
  <property fmtid="{D5CDD505-2E9C-101B-9397-08002B2CF9AE}" pid="3" name="ContentTypeId">
    <vt:lpwstr>0x0101002232FB31B5D2429FADE8EE170F84E94A000B81276A7E3DB7498E63B6AA35A1BC16</vt:lpwstr>
  </property>
  <property fmtid="{D5CDD505-2E9C-101B-9397-08002B2CF9AE}" pid="4" name="Ordnungsposition">
    <vt:lpwstr>32</vt:lpwstr>
  </property>
  <property fmtid="{D5CDD505-2E9C-101B-9397-08002B2CF9AE}" pid="5" name="Schlagwort">
    <vt:lpwstr/>
  </property>
  <property fmtid="{D5CDD505-2E9C-101B-9397-08002B2CF9AE}" pid="7" name="_NewReviewCycle">
    <vt:lpwstr/>
  </property>
  <property fmtid="{D5CDD505-2E9C-101B-9397-08002B2CF9AE}" pid="12" name="_dlc_DocId">
    <vt:lpwstr>b164912-0046095</vt:lpwstr>
  </property>
  <property fmtid="{D5CDD505-2E9C-101B-9397-08002B2CF9AE}" pid="13" name="_dlc_DocIdUrl">
    <vt:lpwstr>http://dms.finma.ch/containers/164912/_layouts/DocIdRedir.aspx?ID=b164912-0046095, b164912-0046095</vt:lpwstr>
  </property>
  <property fmtid="{D5CDD505-2E9C-101B-9397-08002B2CF9AE}" pid="14" name="ContentType">
    <vt:lpwstr>Dokument</vt:lpwstr>
  </property>
  <property fmtid="{D5CDD505-2E9C-101B-9397-08002B2CF9AE}" pid="15" name="Schlagwort KategorieTaxHTField0">
    <vt:lpwstr/>
  </property>
  <property fmtid="{D5CDD505-2E9C-101B-9397-08002B2CF9AE}" pid="17" name="OSP">
    <vt:lpwstr>3</vt:lpwstr>
  </property>
</Properties>
</file>